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855" windowHeight="8445" activeTab="2"/>
  </bookViews>
  <sheets>
    <sheet name="Gráfico1" sheetId="4" r:id="rId1"/>
    <sheet name="Gráfico2" sheetId="5" r:id="rId2"/>
    <sheet name="Hoja1" sheetId="1" r:id="rId3"/>
    <sheet name="Hoja2" sheetId="2" r:id="rId4"/>
    <sheet name="Hoja3" sheetId="3" r:id="rId5"/>
  </sheets>
  <calcPr calcId="125725"/>
</workbook>
</file>

<file path=xl/calcChain.xml><?xml version="1.0" encoding="utf-8"?>
<calcChain xmlns="http://schemas.openxmlformats.org/spreadsheetml/2006/main">
  <c r="N3" i="1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"/>
  <c r="J209"/>
  <c r="L209" s="1"/>
  <c r="J210"/>
  <c r="L210" s="1"/>
  <c r="J207"/>
  <c r="L207" s="1"/>
  <c r="J208"/>
  <c r="L208"/>
  <c r="J203"/>
  <c r="L203"/>
  <c r="J204"/>
  <c r="L204"/>
  <c r="J205"/>
  <c r="L205"/>
  <c r="J206"/>
  <c r="L206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"/>
</calcChain>
</file>

<file path=xl/sharedStrings.xml><?xml version="1.0" encoding="utf-8"?>
<sst xmlns="http://schemas.openxmlformats.org/spreadsheetml/2006/main" count="17" uniqueCount="17">
  <si>
    <t>Tem(°C)</t>
  </si>
  <si>
    <t>Rpt100(ohm)</t>
  </si>
  <si>
    <r>
      <t>Rpt100=Ro*(1+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*T)</t>
    </r>
  </si>
  <si>
    <t>Rcond 2cable</t>
  </si>
  <si>
    <t>Rc =p*(l/s)</t>
  </si>
  <si>
    <r>
      <t>p(</t>
    </r>
    <r>
      <rPr>
        <sz val="11"/>
        <color theme="1"/>
        <rFont val="Calibri"/>
        <family val="2"/>
      </rPr>
      <t>Ωmm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/m)</t>
    </r>
  </si>
  <si>
    <t>RT(Ohm)</t>
  </si>
  <si>
    <t>RT=Rpt100+2Rc</t>
  </si>
  <si>
    <t>cobre</t>
  </si>
  <si>
    <t>aluminio</t>
  </si>
  <si>
    <t>Longitud(m)</t>
  </si>
  <si>
    <t>Sup (mm2)</t>
  </si>
  <si>
    <t>Voup(V)</t>
  </si>
  <si>
    <t>D Desimal</t>
  </si>
  <si>
    <t>D=(Vo/Res)</t>
  </si>
  <si>
    <t>Vo=V*R4*((RX/R1*R3)-(1/R2))</t>
  </si>
  <si>
    <t>10bit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</si>
</sst>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Fill="1" applyAlignment="1">
      <alignment horizontal="center"/>
    </xf>
    <xf numFmtId="16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AR"/>
  <c:chart>
    <c:title/>
    <c:plotArea>
      <c:layout/>
      <c:scatterChart>
        <c:scatterStyle val="lineMarker"/>
        <c:ser>
          <c:idx val="0"/>
          <c:order val="0"/>
          <c:tx>
            <c:v>BETO</c:v>
          </c:tx>
          <c:marker>
            <c:symbol val="none"/>
          </c:marker>
          <c:trendline>
            <c:trendlineType val="log"/>
          </c:trendline>
          <c:trendline>
            <c:trendlineType val="linear"/>
            <c:dispRSqr val="1"/>
            <c:dispEq val="1"/>
            <c:trendlineLbl>
              <c:layout>
                <c:manualLayout>
                  <c:x val="-0.21001251414425648"/>
                  <c:y val="1.1938375349250855E-2"/>
                </c:manualLayout>
              </c:layout>
              <c:numFmt formatCode="General" sourceLinked="0"/>
            </c:trendlineLbl>
          </c:trendline>
          <c:xVal>
            <c:numRef>
              <c:f>Hoja1!$L$2:$L$202</c:f>
              <c:numCache>
                <c:formatCode>0.00</c:formatCode>
                <c:ptCount val="201"/>
                <c:pt idx="0">
                  <c:v>0</c:v>
                </c:pt>
                <c:pt idx="1">
                  <c:v>4.9280025231371694</c:v>
                </c:pt>
                <c:pt idx="2">
                  <c:v>9.8560050462746158</c:v>
                </c:pt>
                <c:pt idx="3">
                  <c:v>14.784007569411786</c:v>
                </c:pt>
                <c:pt idx="4">
                  <c:v>19.712010092549232</c:v>
                </c:pt>
                <c:pt idx="5">
                  <c:v>24.640012615686402</c:v>
                </c:pt>
                <c:pt idx="6">
                  <c:v>29.568015138823572</c:v>
                </c:pt>
                <c:pt idx="7">
                  <c:v>34.496017661961012</c:v>
                </c:pt>
                <c:pt idx="8">
                  <c:v>39.424020185098186</c:v>
                </c:pt>
                <c:pt idx="9">
                  <c:v>44.352022708235637</c:v>
                </c:pt>
                <c:pt idx="10">
                  <c:v>49.280025231372804</c:v>
                </c:pt>
                <c:pt idx="11">
                  <c:v>54.20802775450997</c:v>
                </c:pt>
                <c:pt idx="12">
                  <c:v>59.136030277647414</c:v>
                </c:pt>
                <c:pt idx="13">
                  <c:v>64.064032800784588</c:v>
                </c:pt>
                <c:pt idx="14">
                  <c:v>68.992035323922025</c:v>
                </c:pt>
                <c:pt idx="15">
                  <c:v>73.920037847059206</c:v>
                </c:pt>
                <c:pt idx="16">
                  <c:v>78.848040370196657</c:v>
                </c:pt>
                <c:pt idx="17">
                  <c:v>83.776042893334093</c:v>
                </c:pt>
                <c:pt idx="18">
                  <c:v>88.704045416471274</c:v>
                </c:pt>
                <c:pt idx="19">
                  <c:v>93.632047939608427</c:v>
                </c:pt>
                <c:pt idx="20">
                  <c:v>98.560050462745608</c:v>
                </c:pt>
                <c:pt idx="21">
                  <c:v>103.48805298588333</c:v>
                </c:pt>
                <c:pt idx="22">
                  <c:v>108.41605550902051</c:v>
                </c:pt>
                <c:pt idx="23">
                  <c:v>113.34405803215766</c:v>
                </c:pt>
                <c:pt idx="24">
                  <c:v>118.27206055529511</c:v>
                </c:pt>
                <c:pt idx="25">
                  <c:v>123.20006307843228</c:v>
                </c:pt>
                <c:pt idx="26">
                  <c:v>128.12806560156974</c:v>
                </c:pt>
                <c:pt idx="27">
                  <c:v>133.05606812470691</c:v>
                </c:pt>
                <c:pt idx="28">
                  <c:v>137.98407064784433</c:v>
                </c:pt>
                <c:pt idx="29">
                  <c:v>142.9120731709815</c:v>
                </c:pt>
                <c:pt idx="30">
                  <c:v>147.8400756941187</c:v>
                </c:pt>
                <c:pt idx="31">
                  <c:v>152.76807821725615</c:v>
                </c:pt>
                <c:pt idx="32">
                  <c:v>157.69608074039331</c:v>
                </c:pt>
                <c:pt idx="33">
                  <c:v>162.62408326353074</c:v>
                </c:pt>
                <c:pt idx="34">
                  <c:v>167.5520857866679</c:v>
                </c:pt>
                <c:pt idx="35">
                  <c:v>172.4800883098051</c:v>
                </c:pt>
                <c:pt idx="36">
                  <c:v>177.40809083294255</c:v>
                </c:pt>
                <c:pt idx="37">
                  <c:v>182.33609335607969</c:v>
                </c:pt>
                <c:pt idx="38">
                  <c:v>187.26409587921714</c:v>
                </c:pt>
                <c:pt idx="39">
                  <c:v>192.1920984023543</c:v>
                </c:pt>
                <c:pt idx="40">
                  <c:v>197.1201009254915</c:v>
                </c:pt>
                <c:pt idx="41">
                  <c:v>202.04810344862921</c:v>
                </c:pt>
                <c:pt idx="42">
                  <c:v>206.9761059717664</c:v>
                </c:pt>
                <c:pt idx="43">
                  <c:v>211.90410849490357</c:v>
                </c:pt>
                <c:pt idx="44">
                  <c:v>216.83211101804073</c:v>
                </c:pt>
                <c:pt idx="45">
                  <c:v>221.76011354117787</c:v>
                </c:pt>
                <c:pt idx="46">
                  <c:v>226.68811606431558</c:v>
                </c:pt>
                <c:pt idx="47">
                  <c:v>231.61611858745277</c:v>
                </c:pt>
                <c:pt idx="48">
                  <c:v>236.54412111058994</c:v>
                </c:pt>
                <c:pt idx="49">
                  <c:v>241.47212363372711</c:v>
                </c:pt>
                <c:pt idx="50">
                  <c:v>246.4001261568643</c:v>
                </c:pt>
                <c:pt idx="51">
                  <c:v>251.32812868000201</c:v>
                </c:pt>
                <c:pt idx="52">
                  <c:v>256.2561312031392</c:v>
                </c:pt>
                <c:pt idx="53">
                  <c:v>261.18413372627634</c:v>
                </c:pt>
                <c:pt idx="54">
                  <c:v>266.11213624941348</c:v>
                </c:pt>
                <c:pt idx="55">
                  <c:v>271.04013877255096</c:v>
                </c:pt>
                <c:pt idx="56">
                  <c:v>275.96814129568838</c:v>
                </c:pt>
                <c:pt idx="57">
                  <c:v>280.89614381882558</c:v>
                </c:pt>
                <c:pt idx="58">
                  <c:v>285.824146341963</c:v>
                </c:pt>
                <c:pt idx="59">
                  <c:v>290.7521488651002</c:v>
                </c:pt>
                <c:pt idx="60">
                  <c:v>295.68015138823762</c:v>
                </c:pt>
                <c:pt idx="61">
                  <c:v>300.60815391137481</c:v>
                </c:pt>
                <c:pt idx="62">
                  <c:v>305.53615643451201</c:v>
                </c:pt>
                <c:pt idx="63">
                  <c:v>310.46415895764943</c:v>
                </c:pt>
                <c:pt idx="64">
                  <c:v>315.39216148078663</c:v>
                </c:pt>
                <c:pt idx="65">
                  <c:v>320.32016400392405</c:v>
                </c:pt>
                <c:pt idx="66">
                  <c:v>325.24816652706119</c:v>
                </c:pt>
                <c:pt idx="67">
                  <c:v>330.17616905019867</c:v>
                </c:pt>
                <c:pt idx="68">
                  <c:v>335.1041715733358</c:v>
                </c:pt>
                <c:pt idx="69">
                  <c:v>340.032174096473</c:v>
                </c:pt>
                <c:pt idx="70">
                  <c:v>344.96017661961042</c:v>
                </c:pt>
                <c:pt idx="71">
                  <c:v>349.88817914274762</c:v>
                </c:pt>
                <c:pt idx="72">
                  <c:v>354.8161816658851</c:v>
                </c:pt>
                <c:pt idx="73">
                  <c:v>359.74418418902223</c:v>
                </c:pt>
                <c:pt idx="74">
                  <c:v>364.67218671215937</c:v>
                </c:pt>
                <c:pt idx="75">
                  <c:v>369.60018923529685</c:v>
                </c:pt>
                <c:pt idx="76">
                  <c:v>374.52819175843399</c:v>
                </c:pt>
                <c:pt idx="77">
                  <c:v>379.45619428157175</c:v>
                </c:pt>
                <c:pt idx="78">
                  <c:v>384.38419680470889</c:v>
                </c:pt>
                <c:pt idx="79">
                  <c:v>389.31219932784609</c:v>
                </c:pt>
                <c:pt idx="80">
                  <c:v>394.24020185098351</c:v>
                </c:pt>
                <c:pt idx="81">
                  <c:v>399.16820437412071</c:v>
                </c:pt>
                <c:pt idx="82">
                  <c:v>404.09620689725813</c:v>
                </c:pt>
                <c:pt idx="83">
                  <c:v>409.02420942039532</c:v>
                </c:pt>
                <c:pt idx="84">
                  <c:v>413.95221194353252</c:v>
                </c:pt>
                <c:pt idx="85">
                  <c:v>418.88021446666966</c:v>
                </c:pt>
                <c:pt idx="86">
                  <c:v>423.80821698980685</c:v>
                </c:pt>
                <c:pt idx="87">
                  <c:v>428.73621951294456</c:v>
                </c:pt>
                <c:pt idx="88">
                  <c:v>433.66422203608175</c:v>
                </c:pt>
                <c:pt idx="89">
                  <c:v>438.59222455921883</c:v>
                </c:pt>
                <c:pt idx="90">
                  <c:v>443.52022708235631</c:v>
                </c:pt>
                <c:pt idx="91">
                  <c:v>448.44822960549345</c:v>
                </c:pt>
                <c:pt idx="92">
                  <c:v>453.37623212863093</c:v>
                </c:pt>
                <c:pt idx="93">
                  <c:v>458.30423465176807</c:v>
                </c:pt>
                <c:pt idx="94">
                  <c:v>463.23223717490526</c:v>
                </c:pt>
                <c:pt idx="95">
                  <c:v>468.16023969804269</c:v>
                </c:pt>
                <c:pt idx="96">
                  <c:v>473.08824222118017</c:v>
                </c:pt>
                <c:pt idx="97">
                  <c:v>478.01624474431736</c:v>
                </c:pt>
                <c:pt idx="98">
                  <c:v>482.9442472674545</c:v>
                </c:pt>
                <c:pt idx="99">
                  <c:v>487.8722497905917</c:v>
                </c:pt>
                <c:pt idx="100">
                  <c:v>492.80025231372912</c:v>
                </c:pt>
                <c:pt idx="101">
                  <c:v>497.72825483686688</c:v>
                </c:pt>
                <c:pt idx="102">
                  <c:v>502.65625736000402</c:v>
                </c:pt>
                <c:pt idx="103">
                  <c:v>507.58425988314121</c:v>
                </c:pt>
                <c:pt idx="104">
                  <c:v>512.51226240627864</c:v>
                </c:pt>
                <c:pt idx="105">
                  <c:v>517.44026492941589</c:v>
                </c:pt>
                <c:pt idx="106">
                  <c:v>522.36826745255303</c:v>
                </c:pt>
                <c:pt idx="107">
                  <c:v>527.29626997569017</c:v>
                </c:pt>
                <c:pt idx="108">
                  <c:v>532.22427249882742</c:v>
                </c:pt>
                <c:pt idx="109">
                  <c:v>537.15227502196478</c:v>
                </c:pt>
                <c:pt idx="110">
                  <c:v>542.08027754510192</c:v>
                </c:pt>
                <c:pt idx="111">
                  <c:v>547.00828006823963</c:v>
                </c:pt>
                <c:pt idx="112">
                  <c:v>551.93628259137677</c:v>
                </c:pt>
                <c:pt idx="113">
                  <c:v>556.86428511451402</c:v>
                </c:pt>
                <c:pt idx="114">
                  <c:v>561.79228763765138</c:v>
                </c:pt>
                <c:pt idx="115">
                  <c:v>566.72029016078864</c:v>
                </c:pt>
                <c:pt idx="116">
                  <c:v>571.648292683926</c:v>
                </c:pt>
                <c:pt idx="117">
                  <c:v>576.57629520706348</c:v>
                </c:pt>
                <c:pt idx="118">
                  <c:v>581.50429773020062</c:v>
                </c:pt>
                <c:pt idx="119">
                  <c:v>586.43230025333787</c:v>
                </c:pt>
                <c:pt idx="120">
                  <c:v>591.36030277647501</c:v>
                </c:pt>
                <c:pt idx="121">
                  <c:v>596.28830529961249</c:v>
                </c:pt>
                <c:pt idx="122">
                  <c:v>601.21630782274963</c:v>
                </c:pt>
                <c:pt idx="123">
                  <c:v>606.14431034588677</c:v>
                </c:pt>
                <c:pt idx="124">
                  <c:v>611.07231286902424</c:v>
                </c:pt>
                <c:pt idx="125">
                  <c:v>616.0003153921615</c:v>
                </c:pt>
                <c:pt idx="126">
                  <c:v>620.9283179152992</c:v>
                </c:pt>
                <c:pt idx="127">
                  <c:v>625.85632043843634</c:v>
                </c:pt>
                <c:pt idx="128">
                  <c:v>630.78432296157348</c:v>
                </c:pt>
                <c:pt idx="129">
                  <c:v>635.71232548471073</c:v>
                </c:pt>
                <c:pt idx="130">
                  <c:v>640.6403280078481</c:v>
                </c:pt>
                <c:pt idx="131">
                  <c:v>645.56833053098524</c:v>
                </c:pt>
                <c:pt idx="132">
                  <c:v>650.49633305412237</c:v>
                </c:pt>
                <c:pt idx="133">
                  <c:v>655.42433557725963</c:v>
                </c:pt>
                <c:pt idx="134">
                  <c:v>660.35233810039699</c:v>
                </c:pt>
                <c:pt idx="135">
                  <c:v>665.2803406235347</c:v>
                </c:pt>
                <c:pt idx="136">
                  <c:v>670.20834314667195</c:v>
                </c:pt>
                <c:pt idx="137">
                  <c:v>675.13634566980909</c:v>
                </c:pt>
                <c:pt idx="138">
                  <c:v>680.06434819294623</c:v>
                </c:pt>
                <c:pt idx="139">
                  <c:v>684.99235071608371</c:v>
                </c:pt>
                <c:pt idx="140">
                  <c:v>689.92035323922084</c:v>
                </c:pt>
                <c:pt idx="141">
                  <c:v>694.8483557623581</c:v>
                </c:pt>
                <c:pt idx="142">
                  <c:v>699.77635828549523</c:v>
                </c:pt>
                <c:pt idx="143">
                  <c:v>704.70436080863237</c:v>
                </c:pt>
                <c:pt idx="144">
                  <c:v>709.63236333177019</c:v>
                </c:pt>
                <c:pt idx="145">
                  <c:v>714.56036585490756</c:v>
                </c:pt>
                <c:pt idx="146">
                  <c:v>719.48836837804481</c:v>
                </c:pt>
                <c:pt idx="147">
                  <c:v>724.41637090118195</c:v>
                </c:pt>
                <c:pt idx="148">
                  <c:v>729.34437342431909</c:v>
                </c:pt>
                <c:pt idx="149">
                  <c:v>734.27237594745657</c:v>
                </c:pt>
                <c:pt idx="150">
                  <c:v>739.20037847059371</c:v>
                </c:pt>
                <c:pt idx="151">
                  <c:v>744.12838099373084</c:v>
                </c:pt>
                <c:pt idx="152">
                  <c:v>749.05638351686798</c:v>
                </c:pt>
                <c:pt idx="153">
                  <c:v>753.98438604000569</c:v>
                </c:pt>
                <c:pt idx="154">
                  <c:v>758.91238856314294</c:v>
                </c:pt>
                <c:pt idx="155">
                  <c:v>763.84039108628031</c:v>
                </c:pt>
                <c:pt idx="156">
                  <c:v>768.76839360941756</c:v>
                </c:pt>
                <c:pt idx="157">
                  <c:v>773.6963961325547</c:v>
                </c:pt>
                <c:pt idx="158">
                  <c:v>778.6243986556924</c:v>
                </c:pt>
                <c:pt idx="159">
                  <c:v>783.55240117882965</c:v>
                </c:pt>
                <c:pt idx="160">
                  <c:v>788.48040370196702</c:v>
                </c:pt>
                <c:pt idx="161">
                  <c:v>793.40840622510427</c:v>
                </c:pt>
                <c:pt idx="162">
                  <c:v>798.33640874824141</c:v>
                </c:pt>
                <c:pt idx="163">
                  <c:v>803.26441127137855</c:v>
                </c:pt>
                <c:pt idx="164">
                  <c:v>808.19241379451603</c:v>
                </c:pt>
                <c:pt idx="165">
                  <c:v>813.12041631765317</c:v>
                </c:pt>
                <c:pt idx="166">
                  <c:v>818.04841884079042</c:v>
                </c:pt>
                <c:pt idx="167">
                  <c:v>822.97642136392744</c:v>
                </c:pt>
                <c:pt idx="168">
                  <c:v>827.90442388706515</c:v>
                </c:pt>
                <c:pt idx="169">
                  <c:v>832.83242641020274</c:v>
                </c:pt>
                <c:pt idx="170">
                  <c:v>837.76042893333988</c:v>
                </c:pt>
                <c:pt idx="171">
                  <c:v>842.68843145647713</c:v>
                </c:pt>
                <c:pt idx="172">
                  <c:v>847.61643397961427</c:v>
                </c:pt>
                <c:pt idx="173">
                  <c:v>852.54443650275141</c:v>
                </c:pt>
                <c:pt idx="174">
                  <c:v>857.47243902588878</c:v>
                </c:pt>
                <c:pt idx="175">
                  <c:v>862.40044154902637</c:v>
                </c:pt>
                <c:pt idx="176">
                  <c:v>867.32844407216351</c:v>
                </c:pt>
                <c:pt idx="177">
                  <c:v>872.25644659530064</c:v>
                </c:pt>
                <c:pt idx="178">
                  <c:v>877.18444911843801</c:v>
                </c:pt>
                <c:pt idx="179">
                  <c:v>882.1124516415756</c:v>
                </c:pt>
                <c:pt idx="180">
                  <c:v>887.04045416471263</c:v>
                </c:pt>
                <c:pt idx="181">
                  <c:v>891.96845668784977</c:v>
                </c:pt>
                <c:pt idx="182">
                  <c:v>896.8964592109869</c:v>
                </c:pt>
                <c:pt idx="183">
                  <c:v>901.82446173412461</c:v>
                </c:pt>
                <c:pt idx="184">
                  <c:v>906.75246425726186</c:v>
                </c:pt>
                <c:pt idx="185">
                  <c:v>911.680466780399</c:v>
                </c:pt>
                <c:pt idx="186">
                  <c:v>916.60846930353614</c:v>
                </c:pt>
                <c:pt idx="187">
                  <c:v>921.53647182667339</c:v>
                </c:pt>
                <c:pt idx="188">
                  <c:v>926.46447434981087</c:v>
                </c:pt>
                <c:pt idx="189">
                  <c:v>931.39247687294824</c:v>
                </c:pt>
                <c:pt idx="190">
                  <c:v>936.32047939608537</c:v>
                </c:pt>
                <c:pt idx="191">
                  <c:v>941.24848191922263</c:v>
                </c:pt>
                <c:pt idx="192">
                  <c:v>946.17648444236033</c:v>
                </c:pt>
                <c:pt idx="193">
                  <c:v>951.10448696549747</c:v>
                </c:pt>
                <c:pt idx="194">
                  <c:v>956.03248948863472</c:v>
                </c:pt>
                <c:pt idx="195">
                  <c:v>960.96049201177186</c:v>
                </c:pt>
                <c:pt idx="196">
                  <c:v>965.888494534909</c:v>
                </c:pt>
                <c:pt idx="197">
                  <c:v>970.81649705804659</c:v>
                </c:pt>
                <c:pt idx="198">
                  <c:v>975.74449958118373</c:v>
                </c:pt>
                <c:pt idx="199">
                  <c:v>980.67250210432144</c:v>
                </c:pt>
                <c:pt idx="200">
                  <c:v>985.60050462745846</c:v>
                </c:pt>
              </c:numCache>
            </c:numRef>
          </c:xVal>
          <c:yVal>
            <c:numRef>
              <c:f>Hoja1!$A$2:$A$202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yVal>
        </c:ser>
        <c:axId val="49654400"/>
        <c:axId val="50200960"/>
      </c:scatterChart>
      <c:valAx>
        <c:axId val="49654400"/>
        <c:scaling>
          <c:orientation val="minMax"/>
          <c:max val="990"/>
        </c:scaling>
        <c:axPos val="b"/>
        <c:numFmt formatCode="0.00" sourceLinked="1"/>
        <c:tickLblPos val="nextTo"/>
        <c:crossAx val="50200960"/>
        <c:crosses val="autoZero"/>
        <c:crossBetween val="midCat"/>
      </c:valAx>
      <c:valAx>
        <c:axId val="50200960"/>
        <c:scaling>
          <c:orientation val="minMax"/>
          <c:max val="200"/>
          <c:min val="0"/>
        </c:scaling>
        <c:axPos val="l"/>
        <c:majorGridlines/>
        <c:numFmt formatCode="General" sourceLinked="1"/>
        <c:tickLblPos val="nextTo"/>
        <c:crossAx val="49654400"/>
        <c:crosses val="autoZero"/>
        <c:crossBetween val="midCat"/>
      </c:valAx>
    </c:plotArea>
    <c:legend>
      <c:legendPos val="r"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AR"/>
  <c:chart>
    <c:title>
      <c:layout/>
    </c:title>
    <c:plotArea>
      <c:layout>
        <c:manualLayout>
          <c:layoutTarget val="inner"/>
          <c:xMode val="edge"/>
          <c:yMode val="edge"/>
          <c:x val="3.8718695476823245E-2"/>
          <c:y val="9.4898298819209526E-2"/>
          <c:w val="0.92109507579892214"/>
          <c:h val="0.84970614756095408"/>
        </c:manualLayout>
      </c:layout>
      <c:scatterChart>
        <c:scatterStyle val="lineMarker"/>
        <c:ser>
          <c:idx val="0"/>
          <c:order val="0"/>
          <c:tx>
            <c:v>beto</c:v>
          </c:tx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0.17562069037457484"/>
                  <c:y val="5.2254101450556652E-2"/>
                </c:manualLayout>
              </c:layout>
              <c:numFmt formatCode="General" sourceLinked="0"/>
            </c:trendlineLbl>
          </c:trendline>
          <c:xVal>
            <c:numRef>
              <c:f>Hoja1!$N$2:$N$210</c:f>
              <c:numCache>
                <c:formatCode>0.000</c:formatCode>
                <c:ptCount val="209"/>
                <c:pt idx="0">
                  <c:v>0</c:v>
                </c:pt>
                <c:pt idx="1">
                  <c:v>1.2319999999999693</c:v>
                </c:pt>
                <c:pt idx="2">
                  <c:v>2.464000000000008</c:v>
                </c:pt>
                <c:pt idx="3">
                  <c:v>3.6959999999999775</c:v>
                </c:pt>
                <c:pt idx="4">
                  <c:v>4.9280000000000159</c:v>
                </c:pt>
                <c:pt idx="5">
                  <c:v>6.159999999999985</c:v>
                </c:pt>
                <c:pt idx="6">
                  <c:v>7.3919999999999551</c:v>
                </c:pt>
                <c:pt idx="7">
                  <c:v>8.6239999999999917</c:v>
                </c:pt>
                <c:pt idx="8">
                  <c:v>9.8559999999999626</c:v>
                </c:pt>
                <c:pt idx="9">
                  <c:v>11.088000000000001</c:v>
                </c:pt>
                <c:pt idx="10">
                  <c:v>12.31999999999997</c:v>
                </c:pt>
                <c:pt idx="11">
                  <c:v>13.551999999999939</c:v>
                </c:pt>
                <c:pt idx="12">
                  <c:v>14.783999999999978</c:v>
                </c:pt>
                <c:pt idx="13">
                  <c:v>16.015999999999945</c:v>
                </c:pt>
                <c:pt idx="14">
                  <c:v>17.247999999999983</c:v>
                </c:pt>
                <c:pt idx="15">
                  <c:v>18.479999999999954</c:v>
                </c:pt>
                <c:pt idx="16">
                  <c:v>19.711999999999996</c:v>
                </c:pt>
                <c:pt idx="17">
                  <c:v>20.944000000000031</c:v>
                </c:pt>
                <c:pt idx="18">
                  <c:v>22.176000000000002</c:v>
                </c:pt>
                <c:pt idx="19">
                  <c:v>23.407999999999969</c:v>
                </c:pt>
                <c:pt idx="20">
                  <c:v>24.63999999999994</c:v>
                </c:pt>
                <c:pt idx="21">
                  <c:v>25.87200000000005</c:v>
                </c:pt>
                <c:pt idx="22">
                  <c:v>27.104000000000021</c:v>
                </c:pt>
                <c:pt idx="23">
                  <c:v>28.335999999999984</c:v>
                </c:pt>
                <c:pt idx="24">
                  <c:v>29.568000000000023</c:v>
                </c:pt>
                <c:pt idx="25">
                  <c:v>30.799999999999994</c:v>
                </c:pt>
                <c:pt idx="26">
                  <c:v>32.032000000000032</c:v>
                </c:pt>
                <c:pt idx="27">
                  <c:v>33.264000000000003</c:v>
                </c:pt>
                <c:pt idx="28">
                  <c:v>34.496000000000038</c:v>
                </c:pt>
                <c:pt idx="29">
                  <c:v>35.728000000000009</c:v>
                </c:pt>
                <c:pt idx="30">
                  <c:v>36.95999999999998</c:v>
                </c:pt>
                <c:pt idx="31">
                  <c:v>38.192000000000021</c:v>
                </c:pt>
                <c:pt idx="32">
                  <c:v>39.423999999999992</c:v>
                </c:pt>
                <c:pt idx="33">
                  <c:v>40.65600000000002</c:v>
                </c:pt>
                <c:pt idx="34">
                  <c:v>41.887999999999991</c:v>
                </c:pt>
                <c:pt idx="35">
                  <c:v>43.119999999999962</c:v>
                </c:pt>
                <c:pt idx="36">
                  <c:v>44.352000000000004</c:v>
                </c:pt>
                <c:pt idx="37">
                  <c:v>45.583999999999968</c:v>
                </c:pt>
                <c:pt idx="38">
                  <c:v>46.81600000000001</c:v>
                </c:pt>
                <c:pt idx="39">
                  <c:v>48.047999999999981</c:v>
                </c:pt>
                <c:pt idx="40">
                  <c:v>49.279999999999951</c:v>
                </c:pt>
                <c:pt idx="41">
                  <c:v>50.512000000000057</c:v>
                </c:pt>
                <c:pt idx="42">
                  <c:v>51.744000000000028</c:v>
                </c:pt>
                <c:pt idx="43">
                  <c:v>52.975999999999999</c:v>
                </c:pt>
                <c:pt idx="44">
                  <c:v>54.20799999999997</c:v>
                </c:pt>
                <c:pt idx="45">
                  <c:v>55.439999999999927</c:v>
                </c:pt>
                <c:pt idx="46">
                  <c:v>56.67200000000004</c:v>
                </c:pt>
                <c:pt idx="47">
                  <c:v>57.904000000000011</c:v>
                </c:pt>
                <c:pt idx="48">
                  <c:v>59.135999999999981</c:v>
                </c:pt>
                <c:pt idx="49">
                  <c:v>60.367999999999952</c:v>
                </c:pt>
                <c:pt idx="50">
                  <c:v>61.599999999999923</c:v>
                </c:pt>
                <c:pt idx="51">
                  <c:v>62.832000000000029</c:v>
                </c:pt>
                <c:pt idx="52">
                  <c:v>64.063999999999993</c:v>
                </c:pt>
                <c:pt idx="53">
                  <c:v>65.295999999999964</c:v>
                </c:pt>
                <c:pt idx="54">
                  <c:v>66.527999999999935</c:v>
                </c:pt>
                <c:pt idx="55">
                  <c:v>67.759999999999962</c:v>
                </c:pt>
                <c:pt idx="56">
                  <c:v>68.992000000000004</c:v>
                </c:pt>
                <c:pt idx="57">
                  <c:v>70.223999999999975</c:v>
                </c:pt>
                <c:pt idx="58">
                  <c:v>71.456000000000017</c:v>
                </c:pt>
                <c:pt idx="59">
                  <c:v>72.687999999999988</c:v>
                </c:pt>
                <c:pt idx="60">
                  <c:v>73.92000000000003</c:v>
                </c:pt>
                <c:pt idx="61">
                  <c:v>75.152000000000001</c:v>
                </c:pt>
                <c:pt idx="62">
                  <c:v>76.383999999999972</c:v>
                </c:pt>
                <c:pt idx="63">
                  <c:v>77.616000000000014</c:v>
                </c:pt>
                <c:pt idx="64">
                  <c:v>78.847999999999985</c:v>
                </c:pt>
                <c:pt idx="65">
                  <c:v>80.080000000000013</c:v>
                </c:pt>
                <c:pt idx="66">
                  <c:v>81.311999999999983</c:v>
                </c:pt>
                <c:pt idx="67">
                  <c:v>82.544000000000011</c:v>
                </c:pt>
                <c:pt idx="68">
                  <c:v>83.775999999999982</c:v>
                </c:pt>
                <c:pt idx="69">
                  <c:v>85.007999999999953</c:v>
                </c:pt>
                <c:pt idx="70">
                  <c:v>86.24</c:v>
                </c:pt>
                <c:pt idx="71">
                  <c:v>87.471999999999966</c:v>
                </c:pt>
                <c:pt idx="72">
                  <c:v>88.704000000000008</c:v>
                </c:pt>
                <c:pt idx="73">
                  <c:v>89.935999999999979</c:v>
                </c:pt>
                <c:pt idx="74">
                  <c:v>91.167999999999935</c:v>
                </c:pt>
                <c:pt idx="75">
                  <c:v>92.399999999999977</c:v>
                </c:pt>
                <c:pt idx="76">
                  <c:v>93.631999999999948</c:v>
                </c:pt>
                <c:pt idx="77">
                  <c:v>94.864000000000061</c:v>
                </c:pt>
                <c:pt idx="78">
                  <c:v>96.096000000000032</c:v>
                </c:pt>
                <c:pt idx="79">
                  <c:v>97.328000000000003</c:v>
                </c:pt>
                <c:pt idx="80">
                  <c:v>98.560000000000031</c:v>
                </c:pt>
                <c:pt idx="81">
                  <c:v>99.792000000000002</c:v>
                </c:pt>
                <c:pt idx="82">
                  <c:v>101.02400000000004</c:v>
                </c:pt>
                <c:pt idx="83">
                  <c:v>102.25600000000001</c:v>
                </c:pt>
                <c:pt idx="84">
                  <c:v>103.48799999999999</c:v>
                </c:pt>
                <c:pt idx="85">
                  <c:v>104.71999999999996</c:v>
                </c:pt>
                <c:pt idx="86">
                  <c:v>105.95199999999993</c:v>
                </c:pt>
                <c:pt idx="87">
                  <c:v>107.18400000000004</c:v>
                </c:pt>
                <c:pt idx="88">
                  <c:v>108.41600000000001</c:v>
                </c:pt>
                <c:pt idx="89">
                  <c:v>109.64799999999995</c:v>
                </c:pt>
                <c:pt idx="90">
                  <c:v>110.88</c:v>
                </c:pt>
                <c:pt idx="91">
                  <c:v>112.11199999999997</c:v>
                </c:pt>
                <c:pt idx="92">
                  <c:v>113.34400000000001</c:v>
                </c:pt>
                <c:pt idx="93">
                  <c:v>114.57599999999998</c:v>
                </c:pt>
                <c:pt idx="94">
                  <c:v>115.80799999999995</c:v>
                </c:pt>
                <c:pt idx="95">
                  <c:v>117.03999999999999</c:v>
                </c:pt>
                <c:pt idx="96">
                  <c:v>118.27200000000002</c:v>
                </c:pt>
                <c:pt idx="97">
                  <c:v>119.50399999999999</c:v>
                </c:pt>
                <c:pt idx="98">
                  <c:v>120.73599999999996</c:v>
                </c:pt>
                <c:pt idx="99">
                  <c:v>121.96799999999993</c:v>
                </c:pt>
                <c:pt idx="100">
                  <c:v>123.19999999999997</c:v>
                </c:pt>
                <c:pt idx="101">
                  <c:v>124.43200000000009</c:v>
                </c:pt>
                <c:pt idx="102">
                  <c:v>125.66400000000006</c:v>
                </c:pt>
                <c:pt idx="103">
                  <c:v>126.89600000000003</c:v>
                </c:pt>
                <c:pt idx="104">
                  <c:v>128.12800000000007</c:v>
                </c:pt>
                <c:pt idx="105">
                  <c:v>129.36000000000004</c:v>
                </c:pt>
                <c:pt idx="106">
                  <c:v>130.59200000000001</c:v>
                </c:pt>
                <c:pt idx="107">
                  <c:v>131.82399999999998</c:v>
                </c:pt>
                <c:pt idx="108">
                  <c:v>133.05599999999995</c:v>
                </c:pt>
                <c:pt idx="109">
                  <c:v>134.28799999999998</c:v>
                </c:pt>
                <c:pt idx="110">
                  <c:v>135.51999999999992</c:v>
                </c:pt>
                <c:pt idx="111">
                  <c:v>136.75200000000004</c:v>
                </c:pt>
                <c:pt idx="112">
                  <c:v>137.98400000000001</c:v>
                </c:pt>
                <c:pt idx="113">
                  <c:v>139.21599999999998</c:v>
                </c:pt>
                <c:pt idx="114">
                  <c:v>140.44800000000004</c:v>
                </c:pt>
                <c:pt idx="115">
                  <c:v>141.68</c:v>
                </c:pt>
                <c:pt idx="116">
                  <c:v>142.91200000000003</c:v>
                </c:pt>
                <c:pt idx="117">
                  <c:v>144.14400000000006</c:v>
                </c:pt>
                <c:pt idx="118">
                  <c:v>145.37600000000003</c:v>
                </c:pt>
                <c:pt idx="119">
                  <c:v>146.608</c:v>
                </c:pt>
                <c:pt idx="120">
                  <c:v>147.83999999999997</c:v>
                </c:pt>
                <c:pt idx="121">
                  <c:v>149.07200000000003</c:v>
                </c:pt>
                <c:pt idx="122">
                  <c:v>150.304</c:v>
                </c:pt>
                <c:pt idx="123">
                  <c:v>151.53599999999997</c:v>
                </c:pt>
                <c:pt idx="124">
                  <c:v>152.768</c:v>
                </c:pt>
                <c:pt idx="125">
                  <c:v>153.99999999999997</c:v>
                </c:pt>
                <c:pt idx="126">
                  <c:v>155.23200000000008</c:v>
                </c:pt>
                <c:pt idx="127">
                  <c:v>156.46400000000006</c:v>
                </c:pt>
                <c:pt idx="128">
                  <c:v>157.69600000000003</c:v>
                </c:pt>
                <c:pt idx="129">
                  <c:v>158.928</c:v>
                </c:pt>
                <c:pt idx="130">
                  <c:v>160.16000000000003</c:v>
                </c:pt>
                <c:pt idx="131">
                  <c:v>161.392</c:v>
                </c:pt>
                <c:pt idx="132">
                  <c:v>162.62399999999997</c:v>
                </c:pt>
                <c:pt idx="133">
                  <c:v>163.85599999999994</c:v>
                </c:pt>
                <c:pt idx="134">
                  <c:v>165.08799999999997</c:v>
                </c:pt>
                <c:pt idx="135">
                  <c:v>166.32000000000008</c:v>
                </c:pt>
                <c:pt idx="136">
                  <c:v>167.55200000000005</c:v>
                </c:pt>
                <c:pt idx="137">
                  <c:v>168.78400000000002</c:v>
                </c:pt>
                <c:pt idx="138">
                  <c:v>170.01599999999999</c:v>
                </c:pt>
                <c:pt idx="139">
                  <c:v>171.24800000000002</c:v>
                </c:pt>
                <c:pt idx="140">
                  <c:v>172.48</c:v>
                </c:pt>
                <c:pt idx="141">
                  <c:v>173.71199999999996</c:v>
                </c:pt>
                <c:pt idx="142">
                  <c:v>174.94399999999993</c:v>
                </c:pt>
                <c:pt idx="143">
                  <c:v>176.1759999999999</c:v>
                </c:pt>
                <c:pt idx="144">
                  <c:v>177.40800000000002</c:v>
                </c:pt>
                <c:pt idx="145">
                  <c:v>178.64000000000004</c:v>
                </c:pt>
                <c:pt idx="146">
                  <c:v>179.87200000000001</c:v>
                </c:pt>
                <c:pt idx="147">
                  <c:v>181.10399999999998</c:v>
                </c:pt>
                <c:pt idx="148">
                  <c:v>182.33599999999996</c:v>
                </c:pt>
                <c:pt idx="149">
                  <c:v>183.56800000000001</c:v>
                </c:pt>
                <c:pt idx="150">
                  <c:v>184.79999999999995</c:v>
                </c:pt>
                <c:pt idx="151">
                  <c:v>186.03199999999993</c:v>
                </c:pt>
                <c:pt idx="152">
                  <c:v>187.2639999999999</c:v>
                </c:pt>
                <c:pt idx="153">
                  <c:v>188.49600000000001</c:v>
                </c:pt>
                <c:pt idx="154">
                  <c:v>189.72799999999998</c:v>
                </c:pt>
                <c:pt idx="155">
                  <c:v>190.96</c:v>
                </c:pt>
                <c:pt idx="156">
                  <c:v>192.19199999999998</c:v>
                </c:pt>
                <c:pt idx="157">
                  <c:v>193.42399999999995</c:v>
                </c:pt>
                <c:pt idx="158">
                  <c:v>194.65600000000006</c:v>
                </c:pt>
                <c:pt idx="159">
                  <c:v>195.88800000000003</c:v>
                </c:pt>
                <c:pt idx="160">
                  <c:v>197.12000000000006</c:v>
                </c:pt>
                <c:pt idx="161">
                  <c:v>198.35200000000003</c:v>
                </c:pt>
                <c:pt idx="162">
                  <c:v>199.584</c:v>
                </c:pt>
                <c:pt idx="163">
                  <c:v>200.81599999999997</c:v>
                </c:pt>
                <c:pt idx="164">
                  <c:v>202.04800000000003</c:v>
                </c:pt>
                <c:pt idx="165">
                  <c:v>203.28</c:v>
                </c:pt>
                <c:pt idx="166">
                  <c:v>204.51199999999997</c:v>
                </c:pt>
                <c:pt idx="167">
                  <c:v>205.74399999999991</c:v>
                </c:pt>
                <c:pt idx="168">
                  <c:v>206.97600000000003</c:v>
                </c:pt>
                <c:pt idx="169">
                  <c:v>208.20800000000008</c:v>
                </c:pt>
                <c:pt idx="170">
                  <c:v>209.44000000000005</c:v>
                </c:pt>
                <c:pt idx="171">
                  <c:v>210.67200000000003</c:v>
                </c:pt>
                <c:pt idx="172">
                  <c:v>211.904</c:v>
                </c:pt>
                <c:pt idx="173">
                  <c:v>213.13599999999997</c:v>
                </c:pt>
                <c:pt idx="174">
                  <c:v>214.36799999999999</c:v>
                </c:pt>
                <c:pt idx="175">
                  <c:v>215.60000000000005</c:v>
                </c:pt>
                <c:pt idx="176">
                  <c:v>216.83200000000002</c:v>
                </c:pt>
                <c:pt idx="177">
                  <c:v>218.06399999999999</c:v>
                </c:pt>
                <c:pt idx="178">
                  <c:v>219.29599999999999</c:v>
                </c:pt>
                <c:pt idx="179">
                  <c:v>220.52800000000008</c:v>
                </c:pt>
                <c:pt idx="180">
                  <c:v>221.76</c:v>
                </c:pt>
                <c:pt idx="181">
                  <c:v>222.99199999999996</c:v>
                </c:pt>
                <c:pt idx="182">
                  <c:v>224.22399999999993</c:v>
                </c:pt>
                <c:pt idx="183">
                  <c:v>225.45600000000005</c:v>
                </c:pt>
                <c:pt idx="184">
                  <c:v>226.68800000000002</c:v>
                </c:pt>
                <c:pt idx="185">
                  <c:v>227.92</c:v>
                </c:pt>
                <c:pt idx="186">
                  <c:v>229.15199999999996</c:v>
                </c:pt>
                <c:pt idx="187">
                  <c:v>230.38399999999993</c:v>
                </c:pt>
                <c:pt idx="188">
                  <c:v>231.61599999999999</c:v>
                </c:pt>
                <c:pt idx="189">
                  <c:v>232.84800000000001</c:v>
                </c:pt>
                <c:pt idx="190">
                  <c:v>234.07999999999998</c:v>
                </c:pt>
                <c:pt idx="191">
                  <c:v>235.31199999999995</c:v>
                </c:pt>
                <c:pt idx="192">
                  <c:v>236.54400000000004</c:v>
                </c:pt>
                <c:pt idx="193">
                  <c:v>237.77600000000001</c:v>
                </c:pt>
                <c:pt idx="194">
                  <c:v>239.00799999999998</c:v>
                </c:pt>
                <c:pt idx="195">
                  <c:v>240.23999999999995</c:v>
                </c:pt>
                <c:pt idx="196">
                  <c:v>241.47199999999992</c:v>
                </c:pt>
                <c:pt idx="197">
                  <c:v>242.70400000000001</c:v>
                </c:pt>
                <c:pt idx="198">
                  <c:v>243.93599999999998</c:v>
                </c:pt>
                <c:pt idx="199">
                  <c:v>245.16800000000006</c:v>
                </c:pt>
                <c:pt idx="200">
                  <c:v>246.4</c:v>
                </c:pt>
                <c:pt idx="201">
                  <c:v>247.63199999999998</c:v>
                </c:pt>
                <c:pt idx="202">
                  <c:v>248.86400000000003</c:v>
                </c:pt>
                <c:pt idx="203">
                  <c:v>250.096</c:v>
                </c:pt>
                <c:pt idx="204">
                  <c:v>251.32799999999997</c:v>
                </c:pt>
                <c:pt idx="205">
                  <c:v>252.56</c:v>
                </c:pt>
                <c:pt idx="206">
                  <c:v>253.79199999999997</c:v>
                </c:pt>
                <c:pt idx="207">
                  <c:v>255.02399999999994</c:v>
                </c:pt>
                <c:pt idx="208">
                  <c:v>256.25600000000003</c:v>
                </c:pt>
              </c:numCache>
            </c:numRef>
          </c:xVal>
          <c:yVal>
            <c:numRef>
              <c:f>Hoja1!$A$2:$A$210</c:f>
              <c:numCache>
                <c:formatCode>General</c:formatCode>
                <c:ptCount val="20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</c:numCache>
            </c:numRef>
          </c:yVal>
        </c:ser>
        <c:axId val="91331200"/>
        <c:axId val="83476864"/>
      </c:scatterChart>
      <c:valAx>
        <c:axId val="91331200"/>
        <c:scaling>
          <c:orientation val="minMax"/>
          <c:max val="260"/>
        </c:scaling>
        <c:axPos val="b"/>
        <c:numFmt formatCode="0.000" sourceLinked="1"/>
        <c:tickLblPos val="nextTo"/>
        <c:crossAx val="83476864"/>
        <c:crosses val="autoZero"/>
        <c:crossBetween val="midCat"/>
      </c:valAx>
      <c:valAx>
        <c:axId val="83476864"/>
        <c:scaling>
          <c:orientation val="minMax"/>
          <c:max val="208"/>
          <c:min val="0"/>
        </c:scaling>
        <c:axPos val="l"/>
        <c:majorGridlines/>
        <c:numFmt formatCode="General" sourceLinked="1"/>
        <c:tickLblPos val="nextTo"/>
        <c:crossAx val="91331200"/>
        <c:crosses val="autoZero"/>
        <c:crossBetween val="midCat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5783" cy="630027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5783" cy="630027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1"/>
  <sheetViews>
    <sheetView tabSelected="1" topLeftCell="A186" workbookViewId="0">
      <selection activeCell="P3" sqref="P3"/>
    </sheetView>
  </sheetViews>
  <sheetFormatPr baseColWidth="10" defaultRowHeight="15"/>
  <cols>
    <col min="9" max="9" width="13.85546875" customWidth="1"/>
    <col min="11" max="11" width="19" customWidth="1"/>
  </cols>
  <sheetData>
    <row r="1" spans="1:14" ht="17.25">
      <c r="A1" s="3" t="s">
        <v>0</v>
      </c>
      <c r="B1" s="2" t="s">
        <v>1</v>
      </c>
      <c r="C1" s="5" t="s">
        <v>2</v>
      </c>
      <c r="D1" s="5"/>
      <c r="E1" s="2" t="s">
        <v>3</v>
      </c>
      <c r="F1" s="5" t="s">
        <v>4</v>
      </c>
      <c r="G1" s="7" t="s">
        <v>5</v>
      </c>
      <c r="H1" s="8" t="s">
        <v>6</v>
      </c>
      <c r="I1" s="5" t="s">
        <v>7</v>
      </c>
      <c r="J1" s="10" t="s">
        <v>12</v>
      </c>
      <c r="K1" s="13" t="s">
        <v>15</v>
      </c>
      <c r="L1" s="10" t="s">
        <v>13</v>
      </c>
      <c r="M1" s="13" t="s">
        <v>14</v>
      </c>
    </row>
    <row r="2" spans="1:14">
      <c r="A2" s="3">
        <v>0</v>
      </c>
      <c r="B2" s="4">
        <v>100</v>
      </c>
      <c r="C2" s="2"/>
      <c r="D2" s="2"/>
      <c r="E2" s="2">
        <v>2.8148799999999998E-2</v>
      </c>
      <c r="F2" s="6" t="s">
        <v>8</v>
      </c>
      <c r="G2" s="2">
        <v>1.7593000000000001E-2</v>
      </c>
      <c r="H2" s="9">
        <v>100.0281488</v>
      </c>
      <c r="I2" s="2"/>
      <c r="J2" s="14">
        <f>5*10000*((B2/(8000*100))-(1/8000))</f>
        <v>0</v>
      </c>
      <c r="L2" s="1">
        <f>J2/0.00488281</f>
        <v>0</v>
      </c>
      <c r="M2" s="11" t="s">
        <v>16</v>
      </c>
      <c r="N2" s="14">
        <f>J2/0.01953125</f>
        <v>0</v>
      </c>
    </row>
    <row r="3" spans="1:14">
      <c r="A3" s="3">
        <v>1</v>
      </c>
      <c r="B3" s="4">
        <v>100.38499999999999</v>
      </c>
      <c r="C3" s="2"/>
      <c r="D3" s="2"/>
      <c r="E3" s="2">
        <v>2.8148799999999998E-2</v>
      </c>
      <c r="F3" s="6" t="s">
        <v>9</v>
      </c>
      <c r="G3" s="2">
        <v>0.27400000000000002</v>
      </c>
      <c r="H3" s="9">
        <v>100.41314879999999</v>
      </c>
      <c r="I3" s="2"/>
      <c r="J3" s="14">
        <f t="shared" ref="J3:J66" si="0">5*10000*((B3/(8000*100))-(1/8000))</f>
        <v>2.40624999999994E-2</v>
      </c>
      <c r="L3" s="1">
        <f t="shared" ref="L3:L66" si="1">J3/0.00488281</f>
        <v>4.9280025231371694</v>
      </c>
      <c r="N3" s="14">
        <f t="shared" ref="N3:N66" si="2">J3/0.01953125</f>
        <v>1.2319999999999693</v>
      </c>
    </row>
    <row r="4" spans="1:14">
      <c r="A4" s="3">
        <v>2</v>
      </c>
      <c r="B4" s="4">
        <v>100.77000000000001</v>
      </c>
      <c r="C4" s="2"/>
      <c r="D4" s="2"/>
      <c r="E4" s="2">
        <v>2.8148799999999998E-2</v>
      </c>
      <c r="F4" s="2"/>
      <c r="G4" s="2"/>
      <c r="H4" s="9">
        <v>100.79814880000001</v>
      </c>
      <c r="I4" s="2"/>
      <c r="J4" s="14">
        <f t="shared" si="0"/>
        <v>4.8125000000000154E-2</v>
      </c>
      <c r="L4" s="1">
        <f t="shared" si="1"/>
        <v>9.8560050462746158</v>
      </c>
      <c r="N4" s="14">
        <f t="shared" si="2"/>
        <v>2.464000000000008</v>
      </c>
    </row>
    <row r="5" spans="1:14">
      <c r="A5" s="3">
        <v>3</v>
      </c>
      <c r="B5" s="4">
        <v>101.155</v>
      </c>
      <c r="C5" s="2"/>
      <c r="D5" s="2"/>
      <c r="E5" s="2">
        <v>2.8148799999999998E-2</v>
      </c>
      <c r="F5" s="2"/>
      <c r="G5" s="2"/>
      <c r="H5" s="9">
        <v>101.1831488</v>
      </c>
      <c r="I5" s="2"/>
      <c r="J5" s="14">
        <f t="shared" si="0"/>
        <v>7.2187499999999558E-2</v>
      </c>
      <c r="L5" s="1">
        <f t="shared" si="1"/>
        <v>14.784007569411786</v>
      </c>
      <c r="N5" s="14">
        <f t="shared" si="2"/>
        <v>3.6959999999999775</v>
      </c>
    </row>
    <row r="6" spans="1:14">
      <c r="A6" s="3">
        <v>4</v>
      </c>
      <c r="B6" s="4">
        <v>101.54</v>
      </c>
      <c r="C6" s="2"/>
      <c r="D6" s="2"/>
      <c r="E6" s="2">
        <v>2.8148799999999998E-2</v>
      </c>
      <c r="F6" s="7" t="s">
        <v>10</v>
      </c>
      <c r="G6" s="7" t="s">
        <v>11</v>
      </c>
      <c r="H6" s="9">
        <v>101.5681488</v>
      </c>
      <c r="I6" s="2"/>
      <c r="J6" s="14">
        <f t="shared" si="0"/>
        <v>9.6250000000000308E-2</v>
      </c>
      <c r="L6" s="1">
        <f t="shared" si="1"/>
        <v>19.712010092549232</v>
      </c>
      <c r="N6" s="14">
        <f t="shared" si="2"/>
        <v>4.9280000000000159</v>
      </c>
    </row>
    <row r="7" spans="1:14">
      <c r="A7" s="3">
        <v>5</v>
      </c>
      <c r="B7" s="4">
        <v>101.925</v>
      </c>
      <c r="C7" s="2"/>
      <c r="D7" s="2"/>
      <c r="E7" s="2">
        <v>2.8148799999999998E-2</v>
      </c>
      <c r="F7" s="2">
        <v>1.2</v>
      </c>
      <c r="G7" s="2">
        <v>1.5</v>
      </c>
      <c r="H7" s="9">
        <v>101.95314879999999</v>
      </c>
      <c r="I7" s="2"/>
      <c r="J7" s="14">
        <f t="shared" si="0"/>
        <v>0.12031249999999971</v>
      </c>
      <c r="L7" s="1">
        <f t="shared" si="1"/>
        <v>24.640012615686402</v>
      </c>
      <c r="N7" s="14">
        <f t="shared" si="2"/>
        <v>6.159999999999985</v>
      </c>
    </row>
    <row r="8" spans="1:14">
      <c r="A8" s="3">
        <v>6</v>
      </c>
      <c r="B8" s="4">
        <v>102.30999999999999</v>
      </c>
      <c r="C8" s="2"/>
      <c r="D8" s="2"/>
      <c r="E8" s="2">
        <v>2.8148799999999998E-2</v>
      </c>
      <c r="F8" s="2"/>
      <c r="G8" s="2"/>
      <c r="H8" s="9">
        <v>102.33814879999998</v>
      </c>
      <c r="I8" s="2"/>
      <c r="J8" s="14">
        <f t="shared" si="0"/>
        <v>0.14437499999999912</v>
      </c>
      <c r="L8" s="1">
        <f t="shared" si="1"/>
        <v>29.568015138823572</v>
      </c>
      <c r="N8" s="14">
        <f t="shared" si="2"/>
        <v>7.3919999999999551</v>
      </c>
    </row>
    <row r="9" spans="1:14">
      <c r="A9" s="3">
        <v>7</v>
      </c>
      <c r="B9" s="4">
        <v>102.69500000000001</v>
      </c>
      <c r="C9" s="2"/>
      <c r="D9" s="2"/>
      <c r="E9" s="2">
        <v>2.8148799999999998E-2</v>
      </c>
      <c r="F9" s="2"/>
      <c r="G9" s="2"/>
      <c r="H9" s="9">
        <v>102.7231488</v>
      </c>
      <c r="I9" s="2"/>
      <c r="J9" s="14">
        <f t="shared" si="0"/>
        <v>0.16843749999999985</v>
      </c>
      <c r="L9" s="1">
        <f t="shared" si="1"/>
        <v>34.496017661961012</v>
      </c>
      <c r="N9" s="14">
        <f t="shared" si="2"/>
        <v>8.6239999999999917</v>
      </c>
    </row>
    <row r="10" spans="1:14">
      <c r="A10" s="3">
        <v>8</v>
      </c>
      <c r="B10" s="4">
        <v>103.08</v>
      </c>
      <c r="C10" s="2"/>
      <c r="D10" s="2"/>
      <c r="E10" s="2">
        <v>2.8148799999999998E-2</v>
      </c>
      <c r="F10" s="2"/>
      <c r="G10" s="2"/>
      <c r="H10" s="9">
        <v>103.1081488</v>
      </c>
      <c r="I10" s="2"/>
      <c r="J10" s="14">
        <f t="shared" si="0"/>
        <v>0.19249999999999926</v>
      </c>
      <c r="L10" s="1">
        <f t="shared" si="1"/>
        <v>39.424020185098186</v>
      </c>
      <c r="N10" s="14">
        <f t="shared" si="2"/>
        <v>9.8559999999999626</v>
      </c>
    </row>
    <row r="11" spans="1:14">
      <c r="A11" s="3">
        <v>9</v>
      </c>
      <c r="B11" s="4">
        <v>103.465</v>
      </c>
      <c r="C11" s="2"/>
      <c r="D11" s="2"/>
      <c r="E11" s="2">
        <v>2.8148799999999998E-2</v>
      </c>
      <c r="F11" s="2"/>
      <c r="G11" s="2"/>
      <c r="H11" s="9">
        <v>103.4931488</v>
      </c>
      <c r="I11" s="2"/>
      <c r="J11" s="14">
        <f t="shared" si="0"/>
        <v>0.21656250000000002</v>
      </c>
      <c r="L11" s="1">
        <f t="shared" si="1"/>
        <v>44.352022708235637</v>
      </c>
      <c r="N11" s="14">
        <f t="shared" si="2"/>
        <v>11.088000000000001</v>
      </c>
    </row>
    <row r="12" spans="1:14">
      <c r="A12" s="3">
        <v>10</v>
      </c>
      <c r="B12" s="4">
        <v>103.85</v>
      </c>
      <c r="C12" s="2"/>
      <c r="D12" s="2"/>
      <c r="E12" s="2">
        <v>2.8148799999999998E-2</v>
      </c>
      <c r="F12" s="2"/>
      <c r="G12" s="2"/>
      <c r="H12" s="9">
        <v>103.87814879999999</v>
      </c>
      <c r="I12" s="2"/>
      <c r="J12" s="14">
        <f t="shared" si="0"/>
        <v>0.24062499999999942</v>
      </c>
      <c r="L12" s="1">
        <f t="shared" si="1"/>
        <v>49.280025231372804</v>
      </c>
      <c r="N12" s="14">
        <f t="shared" si="2"/>
        <v>12.31999999999997</v>
      </c>
    </row>
    <row r="13" spans="1:14">
      <c r="A13" s="3">
        <v>11</v>
      </c>
      <c r="B13" s="4">
        <v>104.23499999999999</v>
      </c>
      <c r="C13" s="2"/>
      <c r="D13" s="2"/>
      <c r="E13" s="2">
        <v>2.8148799999999998E-2</v>
      </c>
      <c r="F13" s="2"/>
      <c r="G13" s="2"/>
      <c r="H13" s="9">
        <v>104.26314879999998</v>
      </c>
      <c r="I13" s="2"/>
      <c r="J13" s="14">
        <f t="shared" si="0"/>
        <v>0.2646874999999988</v>
      </c>
      <c r="L13" s="1">
        <f t="shared" si="1"/>
        <v>54.20802775450997</v>
      </c>
      <c r="N13" s="14">
        <f t="shared" si="2"/>
        <v>13.551999999999939</v>
      </c>
    </row>
    <row r="14" spans="1:14">
      <c r="A14" s="3">
        <v>12</v>
      </c>
      <c r="B14" s="4">
        <v>104.62</v>
      </c>
      <c r="C14" s="2"/>
      <c r="D14" s="2"/>
      <c r="E14" s="2">
        <v>2.8148799999999998E-2</v>
      </c>
      <c r="F14" s="2"/>
      <c r="G14" s="2"/>
      <c r="H14" s="9">
        <v>104.6481488</v>
      </c>
      <c r="I14" s="2"/>
      <c r="J14" s="14">
        <f t="shared" si="0"/>
        <v>0.28874999999999956</v>
      </c>
      <c r="L14" s="1">
        <f t="shared" si="1"/>
        <v>59.136030277647414</v>
      </c>
      <c r="N14" s="14">
        <f t="shared" si="2"/>
        <v>14.783999999999978</v>
      </c>
    </row>
    <row r="15" spans="1:14">
      <c r="A15" s="3">
        <v>13</v>
      </c>
      <c r="B15" s="4">
        <v>105.005</v>
      </c>
      <c r="C15" s="2"/>
      <c r="D15" s="2"/>
      <c r="E15" s="2">
        <v>2.8148799999999998E-2</v>
      </c>
      <c r="F15" s="2"/>
      <c r="G15" s="2"/>
      <c r="H15" s="9">
        <v>105.03314879999999</v>
      </c>
      <c r="I15" s="2"/>
      <c r="J15" s="14">
        <f t="shared" si="0"/>
        <v>0.31281249999999894</v>
      </c>
      <c r="L15" s="1">
        <f t="shared" si="1"/>
        <v>64.064032800784588</v>
      </c>
      <c r="N15" s="14">
        <f t="shared" si="2"/>
        <v>16.015999999999945</v>
      </c>
    </row>
    <row r="16" spans="1:14">
      <c r="A16" s="3">
        <v>14</v>
      </c>
      <c r="B16" s="4">
        <v>105.39</v>
      </c>
      <c r="C16" s="2"/>
      <c r="D16" s="2"/>
      <c r="E16" s="2">
        <v>2.8148799999999998E-2</v>
      </c>
      <c r="F16" s="2"/>
      <c r="G16" s="2"/>
      <c r="H16" s="9">
        <v>105.4181488</v>
      </c>
      <c r="I16" s="2"/>
      <c r="J16" s="14">
        <f t="shared" si="0"/>
        <v>0.3368749999999997</v>
      </c>
      <c r="L16" s="1">
        <f t="shared" si="1"/>
        <v>68.992035323922025</v>
      </c>
      <c r="N16" s="14">
        <f t="shared" si="2"/>
        <v>17.247999999999983</v>
      </c>
    </row>
    <row r="17" spans="1:14">
      <c r="A17" s="3">
        <v>15</v>
      </c>
      <c r="B17" s="4">
        <v>105.77499999999999</v>
      </c>
      <c r="C17" s="2"/>
      <c r="D17" s="2"/>
      <c r="E17" s="2">
        <v>2.8148799999999998E-2</v>
      </c>
      <c r="F17" s="2"/>
      <c r="G17" s="2"/>
      <c r="H17" s="9">
        <v>105.80314879999999</v>
      </c>
      <c r="I17" s="2"/>
      <c r="J17" s="14">
        <f t="shared" si="0"/>
        <v>0.36093749999999913</v>
      </c>
      <c r="L17" s="1">
        <f t="shared" si="1"/>
        <v>73.920037847059206</v>
      </c>
      <c r="N17" s="14">
        <f t="shared" si="2"/>
        <v>18.479999999999954</v>
      </c>
    </row>
    <row r="18" spans="1:14">
      <c r="A18" s="3">
        <v>16</v>
      </c>
      <c r="B18" s="4">
        <v>106.16000000000001</v>
      </c>
      <c r="C18" s="2"/>
      <c r="D18" s="2"/>
      <c r="E18" s="2">
        <v>2.8148799999999998E-2</v>
      </c>
      <c r="F18" s="2"/>
      <c r="G18" s="2"/>
      <c r="H18" s="9">
        <v>106.18814880000001</v>
      </c>
      <c r="I18" s="2"/>
      <c r="J18" s="14">
        <f t="shared" si="0"/>
        <v>0.3849999999999999</v>
      </c>
      <c r="L18" s="1">
        <f t="shared" si="1"/>
        <v>78.848040370196657</v>
      </c>
      <c r="N18" s="14">
        <f t="shared" si="2"/>
        <v>19.711999999999996</v>
      </c>
    </row>
    <row r="19" spans="1:14">
      <c r="A19" s="3">
        <v>17</v>
      </c>
      <c r="B19" s="4">
        <v>106.545</v>
      </c>
      <c r="C19" s="2"/>
      <c r="D19" s="2"/>
      <c r="E19" s="2">
        <v>2.8148799999999998E-2</v>
      </c>
      <c r="F19" s="2"/>
      <c r="G19" s="2"/>
      <c r="H19" s="9">
        <v>106.5731488</v>
      </c>
      <c r="I19" s="2"/>
      <c r="J19" s="14">
        <f t="shared" si="0"/>
        <v>0.40906250000000061</v>
      </c>
      <c r="L19" s="1">
        <f t="shared" si="1"/>
        <v>83.776042893334093</v>
      </c>
      <c r="N19" s="14">
        <f t="shared" si="2"/>
        <v>20.944000000000031</v>
      </c>
    </row>
    <row r="20" spans="1:14">
      <c r="A20" s="3">
        <v>18</v>
      </c>
      <c r="B20" s="4">
        <v>106.92999999999999</v>
      </c>
      <c r="C20" s="2"/>
      <c r="D20" s="2"/>
      <c r="E20" s="2">
        <v>2.8148799999999998E-2</v>
      </c>
      <c r="F20" s="2"/>
      <c r="G20" s="2"/>
      <c r="H20" s="9">
        <v>106.95814879999999</v>
      </c>
      <c r="I20" s="2"/>
      <c r="J20" s="14">
        <f t="shared" si="0"/>
        <v>0.43312500000000004</v>
      </c>
      <c r="L20" s="1">
        <f t="shared" si="1"/>
        <v>88.704045416471274</v>
      </c>
      <c r="N20" s="14">
        <f t="shared" si="2"/>
        <v>22.176000000000002</v>
      </c>
    </row>
    <row r="21" spans="1:14">
      <c r="A21" s="3">
        <v>19</v>
      </c>
      <c r="B21" s="4">
        <v>107.315</v>
      </c>
      <c r="C21" s="2"/>
      <c r="D21" s="2"/>
      <c r="E21" s="2">
        <v>2.8148799999999998E-2</v>
      </c>
      <c r="F21" s="2"/>
      <c r="G21" s="2"/>
      <c r="H21" s="9">
        <v>107.34314879999999</v>
      </c>
      <c r="I21" s="2"/>
      <c r="J21" s="14">
        <f t="shared" si="0"/>
        <v>0.45718749999999941</v>
      </c>
      <c r="L21" s="1">
        <f t="shared" si="1"/>
        <v>93.632047939608427</v>
      </c>
      <c r="N21" s="14">
        <f t="shared" si="2"/>
        <v>23.407999999999969</v>
      </c>
    </row>
    <row r="22" spans="1:14">
      <c r="A22" s="3">
        <v>20</v>
      </c>
      <c r="B22" s="4">
        <v>107.69999999999999</v>
      </c>
      <c r="C22" s="2"/>
      <c r="D22" s="2"/>
      <c r="E22" s="2">
        <v>2.8148799999999998E-2</v>
      </c>
      <c r="F22" s="2"/>
      <c r="G22" s="2"/>
      <c r="H22" s="9">
        <v>107.72814879999999</v>
      </c>
      <c r="I22" s="2"/>
      <c r="J22" s="14">
        <f t="shared" si="0"/>
        <v>0.48124999999999885</v>
      </c>
      <c r="L22" s="1">
        <f t="shared" si="1"/>
        <v>98.560050462745608</v>
      </c>
      <c r="N22" s="14">
        <f t="shared" si="2"/>
        <v>24.63999999999994</v>
      </c>
    </row>
    <row r="23" spans="1:14">
      <c r="A23" s="3">
        <v>21</v>
      </c>
      <c r="B23" s="4">
        <v>108.08500000000001</v>
      </c>
      <c r="C23" s="2"/>
      <c r="D23" s="2"/>
      <c r="E23" s="2">
        <v>2.8148799999999998E-2</v>
      </c>
      <c r="F23" s="2"/>
      <c r="G23" s="2"/>
      <c r="H23" s="9">
        <v>108.1131488</v>
      </c>
      <c r="I23" s="2"/>
      <c r="J23" s="14">
        <f t="shared" si="0"/>
        <v>0.50531250000000094</v>
      </c>
      <c r="L23" s="1">
        <f t="shared" si="1"/>
        <v>103.48805298588333</v>
      </c>
      <c r="N23" s="14">
        <f t="shared" si="2"/>
        <v>25.87200000000005</v>
      </c>
    </row>
    <row r="24" spans="1:14">
      <c r="A24" s="3">
        <v>22</v>
      </c>
      <c r="B24" s="4">
        <v>108.47</v>
      </c>
      <c r="C24" s="2"/>
      <c r="D24" s="2"/>
      <c r="E24" s="2">
        <v>2.8148799999999998E-2</v>
      </c>
      <c r="F24" s="2"/>
      <c r="G24" s="2"/>
      <c r="H24" s="9">
        <v>108.4981488</v>
      </c>
      <c r="I24" s="2"/>
      <c r="J24" s="14">
        <f t="shared" si="0"/>
        <v>0.52937500000000037</v>
      </c>
      <c r="L24" s="1">
        <f t="shared" si="1"/>
        <v>108.41605550902051</v>
      </c>
      <c r="N24" s="14">
        <f t="shared" si="2"/>
        <v>27.104000000000021</v>
      </c>
    </row>
    <row r="25" spans="1:14">
      <c r="A25" s="3">
        <v>23</v>
      </c>
      <c r="B25" s="4">
        <v>108.85499999999999</v>
      </c>
      <c r="C25" s="2"/>
      <c r="D25" s="2"/>
      <c r="E25" s="2">
        <v>2.8148799999999998E-2</v>
      </c>
      <c r="F25" s="2"/>
      <c r="G25" s="2"/>
      <c r="H25" s="9">
        <v>108.88314879999999</v>
      </c>
      <c r="I25" s="2"/>
      <c r="J25" s="14">
        <f t="shared" si="0"/>
        <v>0.55343749999999969</v>
      </c>
      <c r="L25" s="1">
        <f t="shared" si="1"/>
        <v>113.34405803215766</v>
      </c>
      <c r="N25" s="14">
        <f t="shared" si="2"/>
        <v>28.335999999999984</v>
      </c>
    </row>
    <row r="26" spans="1:14">
      <c r="A26" s="3">
        <v>24</v>
      </c>
      <c r="B26" s="4">
        <v>109.24000000000001</v>
      </c>
      <c r="C26" s="2"/>
      <c r="D26" s="2"/>
      <c r="E26" s="2">
        <v>2.8148799999999998E-2</v>
      </c>
      <c r="F26" s="2"/>
      <c r="G26" s="2"/>
      <c r="H26" s="9">
        <v>109.26814880000001</v>
      </c>
      <c r="I26" s="2"/>
      <c r="J26" s="14">
        <f t="shared" si="0"/>
        <v>0.57750000000000046</v>
      </c>
      <c r="L26" s="1">
        <f t="shared" si="1"/>
        <v>118.27206055529511</v>
      </c>
      <c r="N26" s="14">
        <f t="shared" si="2"/>
        <v>29.568000000000023</v>
      </c>
    </row>
    <row r="27" spans="1:14">
      <c r="A27" s="3">
        <v>25</v>
      </c>
      <c r="B27" s="4">
        <v>109.625</v>
      </c>
      <c r="C27" s="2"/>
      <c r="D27" s="2"/>
      <c r="E27" s="2">
        <v>2.8148799999999998E-2</v>
      </c>
      <c r="F27" s="2"/>
      <c r="G27" s="2"/>
      <c r="H27" s="9">
        <v>109.6531488</v>
      </c>
      <c r="I27" s="2"/>
      <c r="J27" s="14">
        <f t="shared" si="0"/>
        <v>0.60156249999999989</v>
      </c>
      <c r="L27" s="1">
        <f t="shared" si="1"/>
        <v>123.20006307843228</v>
      </c>
      <c r="N27" s="14">
        <f t="shared" si="2"/>
        <v>30.799999999999994</v>
      </c>
    </row>
    <row r="28" spans="1:14">
      <c r="A28" s="3">
        <v>26</v>
      </c>
      <c r="B28" s="4">
        <v>110.01</v>
      </c>
      <c r="C28" s="2"/>
      <c r="D28" s="2"/>
      <c r="E28" s="2">
        <v>2.8148799999999998E-2</v>
      </c>
      <c r="F28" s="2"/>
      <c r="G28" s="2"/>
      <c r="H28" s="9">
        <v>110.0381488</v>
      </c>
      <c r="I28" s="2"/>
      <c r="J28" s="14">
        <f t="shared" si="0"/>
        <v>0.62562500000000065</v>
      </c>
      <c r="L28" s="1">
        <f t="shared" si="1"/>
        <v>128.12806560156974</v>
      </c>
      <c r="N28" s="14">
        <f t="shared" si="2"/>
        <v>32.032000000000032</v>
      </c>
    </row>
    <row r="29" spans="1:14">
      <c r="A29" s="3">
        <v>27</v>
      </c>
      <c r="B29" s="4">
        <v>110.395</v>
      </c>
      <c r="C29" s="2"/>
      <c r="D29" s="2"/>
      <c r="E29" s="2">
        <v>2.8148799999999998E-2</v>
      </c>
      <c r="F29" s="2"/>
      <c r="G29" s="2"/>
      <c r="H29" s="9">
        <v>110.42314879999999</v>
      </c>
      <c r="I29" s="2"/>
      <c r="J29" s="14">
        <f t="shared" si="0"/>
        <v>0.64968750000000008</v>
      </c>
      <c r="L29" s="1">
        <f t="shared" si="1"/>
        <v>133.05606812470691</v>
      </c>
      <c r="N29" s="14">
        <f t="shared" si="2"/>
        <v>33.264000000000003</v>
      </c>
    </row>
    <row r="30" spans="1:14">
      <c r="A30" s="3">
        <v>28</v>
      </c>
      <c r="B30" s="4">
        <v>110.78000000000002</v>
      </c>
      <c r="C30" s="2"/>
      <c r="D30" s="2"/>
      <c r="E30" s="2">
        <v>2.8148799999999998E-2</v>
      </c>
      <c r="F30" s="2"/>
      <c r="G30" s="2"/>
      <c r="H30" s="9">
        <v>110.80814880000001</v>
      </c>
      <c r="I30" s="2"/>
      <c r="J30" s="14">
        <f t="shared" si="0"/>
        <v>0.67375000000000074</v>
      </c>
      <c r="L30" s="1">
        <f t="shared" si="1"/>
        <v>137.98407064784433</v>
      </c>
      <c r="N30" s="14">
        <f t="shared" si="2"/>
        <v>34.496000000000038</v>
      </c>
    </row>
    <row r="31" spans="1:14">
      <c r="A31" s="3">
        <v>29</v>
      </c>
      <c r="B31" s="4">
        <v>111.16500000000001</v>
      </c>
      <c r="C31" s="2"/>
      <c r="D31" s="2"/>
      <c r="E31" s="2">
        <v>2.8148799999999998E-2</v>
      </c>
      <c r="F31" s="2"/>
      <c r="G31" s="2"/>
      <c r="H31" s="9">
        <v>111.1931488</v>
      </c>
      <c r="I31" s="2"/>
      <c r="J31" s="14">
        <f t="shared" si="0"/>
        <v>0.69781250000000017</v>
      </c>
      <c r="L31" s="1">
        <f t="shared" si="1"/>
        <v>142.9120731709815</v>
      </c>
      <c r="N31" s="14">
        <f t="shared" si="2"/>
        <v>35.728000000000009</v>
      </c>
    </row>
    <row r="32" spans="1:14">
      <c r="A32" s="3">
        <v>30</v>
      </c>
      <c r="B32" s="4">
        <v>111.55</v>
      </c>
      <c r="C32" s="2"/>
      <c r="D32" s="2"/>
      <c r="E32" s="2">
        <v>2.8148799999999998E-2</v>
      </c>
      <c r="F32" s="2"/>
      <c r="G32" s="2"/>
      <c r="H32" s="9">
        <v>111.57814879999999</v>
      </c>
      <c r="I32" s="2"/>
      <c r="J32" s="14">
        <f t="shared" si="0"/>
        <v>0.7218749999999996</v>
      </c>
      <c r="L32" s="1">
        <f t="shared" si="1"/>
        <v>147.8400756941187</v>
      </c>
      <c r="N32" s="14">
        <f t="shared" si="2"/>
        <v>36.95999999999998</v>
      </c>
    </row>
    <row r="33" spans="1:14">
      <c r="A33" s="3">
        <v>31</v>
      </c>
      <c r="B33" s="4">
        <v>111.935</v>
      </c>
      <c r="C33" s="2"/>
      <c r="D33" s="2"/>
      <c r="E33" s="2">
        <v>2.8148799999999998E-2</v>
      </c>
      <c r="F33" s="2"/>
      <c r="G33" s="2"/>
      <c r="H33" s="9">
        <v>111.9631488</v>
      </c>
      <c r="I33" s="2"/>
      <c r="J33" s="14">
        <f t="shared" si="0"/>
        <v>0.74593750000000036</v>
      </c>
      <c r="L33" s="1">
        <f t="shared" si="1"/>
        <v>152.76807821725615</v>
      </c>
      <c r="N33" s="14">
        <f t="shared" si="2"/>
        <v>38.192000000000021</v>
      </c>
    </row>
    <row r="34" spans="1:14">
      <c r="A34" s="3">
        <v>32</v>
      </c>
      <c r="B34" s="4">
        <v>112.32</v>
      </c>
      <c r="C34" s="2"/>
      <c r="D34" s="2"/>
      <c r="E34" s="2">
        <v>2.8148799999999998E-2</v>
      </c>
      <c r="F34" s="2"/>
      <c r="G34" s="2"/>
      <c r="H34" s="9">
        <v>112.34814879999999</v>
      </c>
      <c r="I34" s="2"/>
      <c r="J34" s="14">
        <f t="shared" si="0"/>
        <v>0.7699999999999998</v>
      </c>
      <c r="L34" s="1">
        <f t="shared" si="1"/>
        <v>157.69608074039331</v>
      </c>
      <c r="N34" s="14">
        <f t="shared" si="2"/>
        <v>39.423999999999992</v>
      </c>
    </row>
    <row r="35" spans="1:14">
      <c r="A35" s="3">
        <v>33</v>
      </c>
      <c r="B35" s="4">
        <v>112.70500000000001</v>
      </c>
      <c r="C35" s="2"/>
      <c r="D35" s="2"/>
      <c r="E35" s="2">
        <v>2.8148799999999998E-2</v>
      </c>
      <c r="F35" s="2"/>
      <c r="G35" s="2"/>
      <c r="H35" s="9">
        <v>112.73314880000001</v>
      </c>
      <c r="I35" s="2"/>
      <c r="J35" s="14">
        <f t="shared" si="0"/>
        <v>0.79406250000000045</v>
      </c>
      <c r="L35" s="1">
        <f t="shared" si="1"/>
        <v>162.62408326353074</v>
      </c>
      <c r="N35" s="14">
        <f t="shared" si="2"/>
        <v>40.65600000000002</v>
      </c>
    </row>
    <row r="36" spans="1:14">
      <c r="A36" s="3">
        <v>34</v>
      </c>
      <c r="B36" s="4">
        <v>113.09</v>
      </c>
      <c r="C36" s="2"/>
      <c r="D36" s="2"/>
      <c r="E36" s="2">
        <v>2.8148799999999998E-2</v>
      </c>
      <c r="F36" s="2"/>
      <c r="G36" s="2"/>
      <c r="H36" s="9">
        <v>113.1181488</v>
      </c>
      <c r="I36" s="2"/>
      <c r="J36" s="14">
        <f t="shared" si="0"/>
        <v>0.81812499999999988</v>
      </c>
      <c r="L36" s="1">
        <f t="shared" si="1"/>
        <v>167.5520857866679</v>
      </c>
      <c r="N36" s="14">
        <f t="shared" si="2"/>
        <v>41.887999999999991</v>
      </c>
    </row>
    <row r="37" spans="1:14">
      <c r="A37" s="3">
        <v>35</v>
      </c>
      <c r="B37" s="4">
        <v>113.47499999999999</v>
      </c>
      <c r="C37" s="2"/>
      <c r="D37" s="2"/>
      <c r="E37" s="2">
        <v>2.8148799999999998E-2</v>
      </c>
      <c r="F37" s="2"/>
      <c r="G37" s="2"/>
      <c r="H37" s="9">
        <v>113.50314879999999</v>
      </c>
      <c r="I37" s="2"/>
      <c r="J37" s="14">
        <f t="shared" si="0"/>
        <v>0.84218749999999931</v>
      </c>
      <c r="L37" s="1">
        <f t="shared" si="1"/>
        <v>172.4800883098051</v>
      </c>
      <c r="N37" s="14">
        <f t="shared" si="2"/>
        <v>43.119999999999962</v>
      </c>
    </row>
    <row r="38" spans="1:14">
      <c r="A38" s="3">
        <v>36</v>
      </c>
      <c r="B38" s="4">
        <v>113.86</v>
      </c>
      <c r="C38" s="2"/>
      <c r="D38" s="2"/>
      <c r="E38" s="2">
        <v>2.8148799999999998E-2</v>
      </c>
      <c r="F38" s="2"/>
      <c r="G38" s="2"/>
      <c r="H38" s="9">
        <v>113.8881488</v>
      </c>
      <c r="I38" s="2"/>
      <c r="J38" s="14">
        <f t="shared" si="0"/>
        <v>0.86625000000000008</v>
      </c>
      <c r="L38" s="1">
        <f t="shared" si="1"/>
        <v>177.40809083294255</v>
      </c>
      <c r="N38" s="14">
        <f t="shared" si="2"/>
        <v>44.352000000000004</v>
      </c>
    </row>
    <row r="39" spans="1:14">
      <c r="A39" s="3">
        <v>37</v>
      </c>
      <c r="B39" s="4">
        <v>114.24499999999999</v>
      </c>
      <c r="C39" s="2"/>
      <c r="D39" s="2"/>
      <c r="E39" s="2">
        <v>2.8148799999999998E-2</v>
      </c>
      <c r="F39" s="2"/>
      <c r="G39" s="2"/>
      <c r="H39" s="9">
        <v>114.27314879999999</v>
      </c>
      <c r="I39" s="2"/>
      <c r="J39" s="14">
        <f t="shared" si="0"/>
        <v>0.8903124999999994</v>
      </c>
      <c r="L39" s="1">
        <f t="shared" si="1"/>
        <v>182.33609335607969</v>
      </c>
      <c r="N39" s="14">
        <f t="shared" si="2"/>
        <v>45.583999999999968</v>
      </c>
    </row>
    <row r="40" spans="1:14">
      <c r="A40" s="3">
        <v>38</v>
      </c>
      <c r="B40" s="4">
        <v>114.63000000000001</v>
      </c>
      <c r="C40" s="2"/>
      <c r="D40" s="2"/>
      <c r="E40" s="2">
        <v>2.8148799999999998E-2</v>
      </c>
      <c r="F40" s="2"/>
      <c r="G40" s="2"/>
      <c r="H40" s="9">
        <v>114.65814880000001</v>
      </c>
      <c r="I40" s="2"/>
      <c r="J40" s="14">
        <f t="shared" si="0"/>
        <v>0.91437500000000016</v>
      </c>
      <c r="L40" s="1">
        <f t="shared" si="1"/>
        <v>187.26409587921714</v>
      </c>
      <c r="N40" s="14">
        <f t="shared" si="2"/>
        <v>46.81600000000001</v>
      </c>
    </row>
    <row r="41" spans="1:14">
      <c r="A41" s="3">
        <v>39</v>
      </c>
      <c r="B41" s="4">
        <v>115.015</v>
      </c>
      <c r="C41" s="2"/>
      <c r="D41" s="2"/>
      <c r="E41" s="2">
        <v>2.8148799999999998E-2</v>
      </c>
      <c r="F41" s="2"/>
      <c r="G41" s="2"/>
      <c r="H41" s="9">
        <v>115.0431488</v>
      </c>
      <c r="I41" s="2"/>
      <c r="J41" s="14">
        <f t="shared" si="0"/>
        <v>0.93843749999999959</v>
      </c>
      <c r="L41" s="1">
        <f t="shared" si="1"/>
        <v>192.1920984023543</v>
      </c>
      <c r="N41" s="14">
        <f t="shared" si="2"/>
        <v>48.047999999999981</v>
      </c>
    </row>
    <row r="42" spans="1:14">
      <c r="A42" s="3">
        <v>40</v>
      </c>
      <c r="B42" s="4">
        <v>115.39999999999999</v>
      </c>
      <c r="C42" s="2"/>
      <c r="D42" s="2"/>
      <c r="E42" s="2">
        <v>2.8148799999999998E-2</v>
      </c>
      <c r="F42" s="2"/>
      <c r="G42" s="2"/>
      <c r="H42" s="9">
        <v>115.42814879999999</v>
      </c>
      <c r="I42" s="2"/>
      <c r="J42" s="14">
        <f t="shared" si="0"/>
        <v>0.96249999999999902</v>
      </c>
      <c r="L42" s="1">
        <f t="shared" si="1"/>
        <v>197.1201009254915</v>
      </c>
      <c r="N42" s="14">
        <f t="shared" si="2"/>
        <v>49.279999999999951</v>
      </c>
    </row>
    <row r="43" spans="1:14">
      <c r="A43" s="3">
        <v>41</v>
      </c>
      <c r="B43" s="4">
        <v>115.78500000000001</v>
      </c>
      <c r="C43" s="2"/>
      <c r="D43" s="2"/>
      <c r="E43" s="2">
        <v>2.8148799999999998E-2</v>
      </c>
      <c r="F43" s="2"/>
      <c r="G43" s="2"/>
      <c r="H43" s="9">
        <v>115.81314880000001</v>
      </c>
      <c r="I43" s="2"/>
      <c r="J43" s="14">
        <f t="shared" si="0"/>
        <v>0.98656250000000112</v>
      </c>
      <c r="L43" s="1">
        <f t="shared" si="1"/>
        <v>202.04810344862921</v>
      </c>
      <c r="N43" s="14">
        <f t="shared" si="2"/>
        <v>50.512000000000057</v>
      </c>
    </row>
    <row r="44" spans="1:14">
      <c r="A44" s="3">
        <v>42</v>
      </c>
      <c r="B44" s="4">
        <v>116.17</v>
      </c>
      <c r="C44" s="2"/>
      <c r="D44" s="2"/>
      <c r="E44" s="2">
        <v>2.8148799999999998E-2</v>
      </c>
      <c r="F44" s="2"/>
      <c r="G44" s="2"/>
      <c r="H44" s="9">
        <v>116.1981488</v>
      </c>
      <c r="I44" s="2"/>
      <c r="J44" s="14">
        <f t="shared" si="0"/>
        <v>1.0106250000000006</v>
      </c>
      <c r="L44" s="1">
        <f t="shared" si="1"/>
        <v>206.9761059717664</v>
      </c>
      <c r="N44" s="14">
        <f t="shared" si="2"/>
        <v>51.744000000000028</v>
      </c>
    </row>
    <row r="45" spans="1:14">
      <c r="A45" s="3">
        <v>43</v>
      </c>
      <c r="B45" s="4">
        <v>116.55500000000001</v>
      </c>
      <c r="C45" s="2"/>
      <c r="D45" s="2"/>
      <c r="E45" s="2">
        <v>2.8148799999999998E-2</v>
      </c>
      <c r="F45" s="2"/>
      <c r="G45" s="2"/>
      <c r="H45" s="9">
        <v>116.5831488</v>
      </c>
      <c r="I45" s="2"/>
      <c r="J45" s="14">
        <f t="shared" si="0"/>
        <v>1.0346875</v>
      </c>
      <c r="L45" s="1">
        <f t="shared" si="1"/>
        <v>211.90410849490357</v>
      </c>
      <c r="N45" s="14">
        <f t="shared" si="2"/>
        <v>52.975999999999999</v>
      </c>
    </row>
    <row r="46" spans="1:14">
      <c r="A46" s="3">
        <v>44</v>
      </c>
      <c r="B46" s="4">
        <v>116.94</v>
      </c>
      <c r="C46" s="2"/>
      <c r="D46" s="2"/>
      <c r="E46" s="2">
        <v>2.8148799999999998E-2</v>
      </c>
      <c r="F46" s="2"/>
      <c r="G46" s="2"/>
      <c r="H46" s="9">
        <v>116.96814879999999</v>
      </c>
      <c r="I46" s="2"/>
      <c r="J46" s="14">
        <f t="shared" si="0"/>
        <v>1.0587499999999994</v>
      </c>
      <c r="L46" s="1">
        <f t="shared" si="1"/>
        <v>216.83211101804073</v>
      </c>
      <c r="N46" s="14">
        <f t="shared" si="2"/>
        <v>54.20799999999997</v>
      </c>
    </row>
    <row r="47" spans="1:14">
      <c r="A47" s="3">
        <v>45</v>
      </c>
      <c r="B47" s="4">
        <v>117.32499999999999</v>
      </c>
      <c r="C47" s="2"/>
      <c r="D47" s="2"/>
      <c r="E47" s="2">
        <v>2.8148799999999998E-2</v>
      </c>
      <c r="F47" s="2"/>
      <c r="G47" s="2"/>
      <c r="H47" s="9">
        <v>117.35314879999999</v>
      </c>
      <c r="I47" s="2"/>
      <c r="J47" s="14">
        <f t="shared" si="0"/>
        <v>1.0828124999999986</v>
      </c>
      <c r="L47" s="1">
        <f t="shared" si="1"/>
        <v>221.76011354117787</v>
      </c>
      <c r="N47" s="14">
        <f t="shared" si="2"/>
        <v>55.439999999999927</v>
      </c>
    </row>
    <row r="48" spans="1:14">
      <c r="A48" s="3">
        <v>46</v>
      </c>
      <c r="B48" s="4">
        <v>117.71000000000001</v>
      </c>
      <c r="C48" s="2"/>
      <c r="D48" s="2"/>
      <c r="E48" s="2">
        <v>2.8148799999999998E-2</v>
      </c>
      <c r="F48" s="2"/>
      <c r="G48" s="2"/>
      <c r="H48" s="9">
        <v>117.7381488</v>
      </c>
      <c r="I48" s="2"/>
      <c r="J48" s="14">
        <f t="shared" si="0"/>
        <v>1.1068750000000007</v>
      </c>
      <c r="L48" s="1">
        <f t="shared" si="1"/>
        <v>226.68811606431558</v>
      </c>
      <c r="N48" s="14">
        <f t="shared" si="2"/>
        <v>56.67200000000004</v>
      </c>
    </row>
    <row r="49" spans="1:14">
      <c r="A49" s="3">
        <v>47</v>
      </c>
      <c r="B49" s="4">
        <v>118.095</v>
      </c>
      <c r="C49" s="2"/>
      <c r="D49" s="2"/>
      <c r="E49" s="2">
        <v>2.8148799999999998E-2</v>
      </c>
      <c r="F49" s="2"/>
      <c r="G49" s="2"/>
      <c r="H49" s="9">
        <v>118.1231488</v>
      </c>
      <c r="I49" s="2"/>
      <c r="J49" s="14">
        <f t="shared" si="0"/>
        <v>1.1309375000000002</v>
      </c>
      <c r="L49" s="1">
        <f t="shared" si="1"/>
        <v>231.61611858745277</v>
      </c>
      <c r="N49" s="14">
        <f t="shared" si="2"/>
        <v>57.904000000000011</v>
      </c>
    </row>
    <row r="50" spans="1:14">
      <c r="A50" s="3">
        <v>48</v>
      </c>
      <c r="B50" s="4">
        <v>118.48</v>
      </c>
      <c r="C50" s="2"/>
      <c r="D50" s="2"/>
      <c r="E50" s="2">
        <v>2.8148799999999998E-2</v>
      </c>
      <c r="F50" s="2"/>
      <c r="G50" s="2"/>
      <c r="H50" s="9">
        <v>118.5081488</v>
      </c>
      <c r="I50" s="2"/>
      <c r="J50" s="14">
        <f t="shared" si="0"/>
        <v>1.1549999999999996</v>
      </c>
      <c r="L50" s="1">
        <f t="shared" si="1"/>
        <v>236.54412111058994</v>
      </c>
      <c r="N50" s="14">
        <f t="shared" si="2"/>
        <v>59.135999999999981</v>
      </c>
    </row>
    <row r="51" spans="1:14">
      <c r="A51" s="3">
        <v>49</v>
      </c>
      <c r="B51" s="4">
        <v>118.86499999999999</v>
      </c>
      <c r="C51" s="2"/>
      <c r="D51" s="2"/>
      <c r="E51" s="2">
        <v>2.8148799999999998E-2</v>
      </c>
      <c r="F51" s="2"/>
      <c r="G51" s="2"/>
      <c r="H51" s="9">
        <v>118.89314879999999</v>
      </c>
      <c r="I51" s="2"/>
      <c r="J51" s="14">
        <f t="shared" si="0"/>
        <v>1.179062499999999</v>
      </c>
      <c r="L51" s="1">
        <f t="shared" si="1"/>
        <v>241.47212363372711</v>
      </c>
      <c r="N51" s="14">
        <f t="shared" si="2"/>
        <v>60.367999999999952</v>
      </c>
    </row>
    <row r="52" spans="1:14">
      <c r="A52" s="3">
        <v>50</v>
      </c>
      <c r="B52" s="4">
        <v>119.24999999999999</v>
      </c>
      <c r="C52" s="2"/>
      <c r="D52" s="2"/>
      <c r="E52" s="2">
        <v>2.8148799999999998E-2</v>
      </c>
      <c r="F52" s="2"/>
      <c r="G52" s="2"/>
      <c r="H52" s="9">
        <v>119.27814879999998</v>
      </c>
      <c r="I52" s="2"/>
      <c r="J52" s="14">
        <f t="shared" si="0"/>
        <v>1.2031249999999984</v>
      </c>
      <c r="L52" s="1">
        <f t="shared" si="1"/>
        <v>246.4001261568643</v>
      </c>
      <c r="N52" s="14">
        <f t="shared" si="2"/>
        <v>61.599999999999923</v>
      </c>
    </row>
    <row r="53" spans="1:14">
      <c r="A53" s="3">
        <v>51</v>
      </c>
      <c r="B53" s="4">
        <v>119.63500000000001</v>
      </c>
      <c r="C53" s="2"/>
      <c r="D53" s="2"/>
      <c r="E53" s="2">
        <v>2.8148799999999998E-2</v>
      </c>
      <c r="F53" s="2"/>
      <c r="G53" s="2"/>
      <c r="H53" s="9">
        <v>119.6631488</v>
      </c>
      <c r="I53" s="2"/>
      <c r="J53" s="14">
        <f t="shared" si="0"/>
        <v>1.2271875000000005</v>
      </c>
      <c r="L53" s="1">
        <f t="shared" si="1"/>
        <v>251.32812868000201</v>
      </c>
      <c r="N53" s="14">
        <f t="shared" si="2"/>
        <v>62.832000000000029</v>
      </c>
    </row>
    <row r="54" spans="1:14">
      <c r="A54" s="3">
        <v>52</v>
      </c>
      <c r="B54" s="4">
        <v>120.02</v>
      </c>
      <c r="C54" s="2"/>
      <c r="D54" s="2"/>
      <c r="E54" s="2">
        <v>2.8148799999999998E-2</v>
      </c>
      <c r="F54" s="2"/>
      <c r="G54" s="2"/>
      <c r="H54" s="9">
        <v>120.04814879999999</v>
      </c>
      <c r="I54" s="2"/>
      <c r="J54" s="14">
        <f t="shared" si="0"/>
        <v>1.25125</v>
      </c>
      <c r="L54" s="1">
        <f t="shared" si="1"/>
        <v>256.2561312031392</v>
      </c>
      <c r="N54" s="14">
        <f t="shared" si="2"/>
        <v>64.063999999999993</v>
      </c>
    </row>
    <row r="55" spans="1:14">
      <c r="A55" s="3">
        <v>53</v>
      </c>
      <c r="B55" s="4">
        <v>120.405</v>
      </c>
      <c r="C55" s="2"/>
      <c r="D55" s="2"/>
      <c r="E55" s="2">
        <v>2.8148799999999998E-2</v>
      </c>
      <c r="F55" s="2"/>
      <c r="G55" s="2"/>
      <c r="H55" s="9">
        <v>120.4331488</v>
      </c>
      <c r="I55" s="2"/>
      <c r="J55" s="14">
        <f t="shared" si="0"/>
        <v>1.2753124999999994</v>
      </c>
      <c r="L55" s="1">
        <f t="shared" si="1"/>
        <v>261.18413372627634</v>
      </c>
      <c r="N55" s="14">
        <f t="shared" si="2"/>
        <v>65.295999999999964</v>
      </c>
    </row>
    <row r="56" spans="1:14">
      <c r="A56" s="3">
        <v>54</v>
      </c>
      <c r="B56" s="4">
        <v>120.78999999999999</v>
      </c>
      <c r="C56" s="2"/>
      <c r="D56" s="2"/>
      <c r="E56" s="2">
        <v>2.8148799999999998E-2</v>
      </c>
      <c r="F56" s="2"/>
      <c r="G56" s="2"/>
      <c r="H56" s="9">
        <v>120.81814879999999</v>
      </c>
      <c r="I56" s="2"/>
      <c r="J56" s="14">
        <f t="shared" si="0"/>
        <v>1.2993749999999986</v>
      </c>
      <c r="L56" s="1">
        <f t="shared" si="1"/>
        <v>266.11213624941348</v>
      </c>
      <c r="N56" s="14">
        <f t="shared" si="2"/>
        <v>66.527999999999935</v>
      </c>
    </row>
    <row r="57" spans="1:14">
      <c r="A57" s="3">
        <v>55</v>
      </c>
      <c r="B57" s="4">
        <v>121.17499999999998</v>
      </c>
      <c r="C57" s="2"/>
      <c r="D57" s="2"/>
      <c r="E57" s="2">
        <v>2.8148799999999998E-2</v>
      </c>
      <c r="F57" s="2"/>
      <c r="G57" s="2"/>
      <c r="H57" s="9">
        <v>121.20314879999998</v>
      </c>
      <c r="I57" s="2"/>
      <c r="J57" s="14">
        <f t="shared" si="0"/>
        <v>1.3234374999999994</v>
      </c>
      <c r="L57" s="1">
        <f t="shared" si="1"/>
        <v>271.04013877255096</v>
      </c>
      <c r="N57" s="14">
        <f t="shared" si="2"/>
        <v>67.759999999999962</v>
      </c>
    </row>
    <row r="58" spans="1:14">
      <c r="A58" s="3">
        <v>56</v>
      </c>
      <c r="B58" s="4">
        <v>121.56</v>
      </c>
      <c r="C58" s="2"/>
      <c r="D58" s="2"/>
      <c r="E58" s="2">
        <v>2.8148799999999998E-2</v>
      </c>
      <c r="F58" s="2"/>
      <c r="G58" s="2"/>
      <c r="H58" s="9">
        <v>121.5881488</v>
      </c>
      <c r="I58" s="2"/>
      <c r="J58" s="14">
        <f t="shared" si="0"/>
        <v>1.3475000000000001</v>
      </c>
      <c r="L58" s="1">
        <f t="shared" si="1"/>
        <v>275.96814129568838</v>
      </c>
      <c r="N58" s="14">
        <f t="shared" si="2"/>
        <v>68.992000000000004</v>
      </c>
    </row>
    <row r="59" spans="1:14">
      <c r="A59" s="3">
        <v>57</v>
      </c>
      <c r="B59" s="4">
        <v>121.94499999999999</v>
      </c>
      <c r="C59" s="2"/>
      <c r="D59" s="2"/>
      <c r="E59" s="2">
        <v>2.8148799999999998E-2</v>
      </c>
      <c r="F59" s="2"/>
      <c r="G59" s="2"/>
      <c r="H59" s="9">
        <v>121.97314879999999</v>
      </c>
      <c r="I59" s="2"/>
      <c r="J59" s="14">
        <f t="shared" si="0"/>
        <v>1.3715624999999996</v>
      </c>
      <c r="L59" s="1">
        <f t="shared" si="1"/>
        <v>280.89614381882558</v>
      </c>
      <c r="N59" s="14">
        <f t="shared" si="2"/>
        <v>70.223999999999975</v>
      </c>
    </row>
    <row r="60" spans="1:14">
      <c r="A60" s="3">
        <v>58</v>
      </c>
      <c r="B60" s="4">
        <v>122.33000000000001</v>
      </c>
      <c r="C60" s="2"/>
      <c r="D60" s="2"/>
      <c r="E60" s="2">
        <v>2.8148799999999998E-2</v>
      </c>
      <c r="F60" s="2"/>
      <c r="G60" s="2"/>
      <c r="H60" s="9">
        <v>122.35814880000001</v>
      </c>
      <c r="I60" s="2"/>
      <c r="J60" s="14">
        <f t="shared" si="0"/>
        <v>1.3956250000000003</v>
      </c>
      <c r="L60" s="1">
        <f t="shared" si="1"/>
        <v>285.824146341963</v>
      </c>
      <c r="N60" s="14">
        <f t="shared" si="2"/>
        <v>71.456000000000017</v>
      </c>
    </row>
    <row r="61" spans="1:14">
      <c r="A61" s="3">
        <v>59</v>
      </c>
      <c r="B61" s="4">
        <v>122.715</v>
      </c>
      <c r="C61" s="2"/>
      <c r="D61" s="2"/>
      <c r="E61" s="2">
        <v>2.8148799999999998E-2</v>
      </c>
      <c r="F61" s="2"/>
      <c r="G61" s="2"/>
      <c r="H61" s="9">
        <v>122.7431488</v>
      </c>
      <c r="I61" s="2"/>
      <c r="J61" s="14">
        <f t="shared" si="0"/>
        <v>1.4196874999999998</v>
      </c>
      <c r="L61" s="1">
        <f t="shared" si="1"/>
        <v>290.7521488651002</v>
      </c>
      <c r="N61" s="14">
        <f t="shared" si="2"/>
        <v>72.687999999999988</v>
      </c>
    </row>
    <row r="62" spans="1:14">
      <c r="A62" s="3">
        <v>60</v>
      </c>
      <c r="B62" s="4">
        <v>123.10000000000001</v>
      </c>
      <c r="C62" s="2"/>
      <c r="D62" s="2"/>
      <c r="E62" s="2">
        <v>2.8148799999999998E-2</v>
      </c>
      <c r="F62" s="2"/>
      <c r="G62" s="2"/>
      <c r="H62" s="9">
        <v>123.12814880000001</v>
      </c>
      <c r="I62" s="2"/>
      <c r="J62" s="14">
        <f t="shared" si="0"/>
        <v>1.4437500000000005</v>
      </c>
      <c r="L62" s="1">
        <f t="shared" si="1"/>
        <v>295.68015138823762</v>
      </c>
      <c r="N62" s="14">
        <f t="shared" si="2"/>
        <v>73.92000000000003</v>
      </c>
    </row>
    <row r="63" spans="1:14">
      <c r="A63" s="3">
        <v>61</v>
      </c>
      <c r="B63" s="4">
        <v>123.485</v>
      </c>
      <c r="C63" s="2"/>
      <c r="D63" s="2"/>
      <c r="E63" s="2">
        <v>2.8148799999999998E-2</v>
      </c>
      <c r="F63" s="2"/>
      <c r="G63" s="2"/>
      <c r="H63" s="9">
        <v>123.5131488</v>
      </c>
      <c r="I63" s="2"/>
      <c r="J63" s="14">
        <f t="shared" si="0"/>
        <v>1.4678125</v>
      </c>
      <c r="L63" s="1">
        <f t="shared" si="1"/>
        <v>300.60815391137481</v>
      </c>
      <c r="N63" s="14">
        <f t="shared" si="2"/>
        <v>75.152000000000001</v>
      </c>
    </row>
    <row r="64" spans="1:14">
      <c r="A64" s="3">
        <v>62</v>
      </c>
      <c r="B64" s="4">
        <v>123.86999999999999</v>
      </c>
      <c r="C64" s="2"/>
      <c r="D64" s="2"/>
      <c r="E64" s="2">
        <v>2.8148799999999998E-2</v>
      </c>
      <c r="F64" s="2"/>
      <c r="G64" s="2"/>
      <c r="H64" s="9">
        <v>123.89814879999999</v>
      </c>
      <c r="I64" s="2"/>
      <c r="J64" s="14">
        <f t="shared" si="0"/>
        <v>1.4918749999999994</v>
      </c>
      <c r="L64" s="1">
        <f t="shared" si="1"/>
        <v>305.53615643451201</v>
      </c>
      <c r="N64" s="14">
        <f t="shared" si="2"/>
        <v>76.383999999999972</v>
      </c>
    </row>
    <row r="65" spans="1:14">
      <c r="A65" s="3">
        <v>63</v>
      </c>
      <c r="B65" s="4">
        <v>124.25500000000001</v>
      </c>
      <c r="C65" s="2"/>
      <c r="D65" s="2"/>
      <c r="E65" s="2">
        <v>2.8148799999999998E-2</v>
      </c>
      <c r="F65" s="2"/>
      <c r="G65" s="2"/>
      <c r="H65" s="9">
        <v>124.28314880000001</v>
      </c>
      <c r="I65" s="2"/>
      <c r="J65" s="14">
        <f t="shared" si="0"/>
        <v>1.5159375000000002</v>
      </c>
      <c r="L65" s="1">
        <f t="shared" si="1"/>
        <v>310.46415895764943</v>
      </c>
      <c r="N65" s="14">
        <f t="shared" si="2"/>
        <v>77.616000000000014</v>
      </c>
    </row>
    <row r="66" spans="1:14">
      <c r="A66" s="3">
        <v>64</v>
      </c>
      <c r="B66" s="4">
        <v>124.64</v>
      </c>
      <c r="C66" s="2"/>
      <c r="D66" s="2"/>
      <c r="E66" s="2">
        <v>2.8148799999999998E-2</v>
      </c>
      <c r="F66" s="2"/>
      <c r="G66" s="2"/>
      <c r="H66" s="9">
        <v>124.6681488</v>
      </c>
      <c r="I66" s="2"/>
      <c r="J66" s="14">
        <f t="shared" si="0"/>
        <v>1.5399999999999996</v>
      </c>
      <c r="L66" s="1">
        <f t="shared" si="1"/>
        <v>315.39216148078663</v>
      </c>
      <c r="N66" s="14">
        <f t="shared" si="2"/>
        <v>78.847999999999985</v>
      </c>
    </row>
    <row r="67" spans="1:14">
      <c r="A67" s="3">
        <v>65</v>
      </c>
      <c r="B67" s="4">
        <v>125.02500000000001</v>
      </c>
      <c r="C67" s="2"/>
      <c r="D67" s="2"/>
      <c r="E67" s="2">
        <v>2.8148799999999998E-2</v>
      </c>
      <c r="F67" s="2"/>
      <c r="G67" s="2"/>
      <c r="H67" s="9">
        <v>125.0531488</v>
      </c>
      <c r="I67" s="2"/>
      <c r="J67" s="14">
        <f t="shared" ref="J67:J130" si="3">5*10000*((B67/(8000*100))-(1/8000))</f>
        <v>1.5640625000000001</v>
      </c>
      <c r="L67" s="1">
        <f t="shared" ref="L67:L130" si="4">J67/0.00488281</f>
        <v>320.32016400392405</v>
      </c>
      <c r="N67" s="14">
        <f t="shared" ref="N67:N130" si="5">J67/0.01953125</f>
        <v>80.080000000000013</v>
      </c>
    </row>
    <row r="68" spans="1:14">
      <c r="A68" s="3">
        <v>66</v>
      </c>
      <c r="B68" s="4">
        <v>125.41</v>
      </c>
      <c r="C68" s="2"/>
      <c r="D68" s="2"/>
      <c r="E68" s="2">
        <v>2.8148799999999998E-2</v>
      </c>
      <c r="F68" s="2"/>
      <c r="G68" s="2"/>
      <c r="H68" s="9">
        <v>125.43814879999999</v>
      </c>
      <c r="I68" s="2"/>
      <c r="J68" s="14">
        <f t="shared" si="3"/>
        <v>1.5881249999999996</v>
      </c>
      <c r="L68" s="1">
        <f t="shared" si="4"/>
        <v>325.24816652706119</v>
      </c>
      <c r="N68" s="14">
        <f t="shared" si="5"/>
        <v>81.311999999999983</v>
      </c>
    </row>
    <row r="69" spans="1:14">
      <c r="A69" s="3">
        <v>67</v>
      </c>
      <c r="B69" s="4">
        <v>125.79500000000002</v>
      </c>
      <c r="C69" s="2"/>
      <c r="D69" s="2"/>
      <c r="E69" s="2">
        <v>2.8148799999999998E-2</v>
      </c>
      <c r="F69" s="2"/>
      <c r="G69" s="2"/>
      <c r="H69" s="9">
        <v>125.82314880000001</v>
      </c>
      <c r="I69" s="2"/>
      <c r="J69" s="14">
        <f t="shared" si="3"/>
        <v>1.6121875000000003</v>
      </c>
      <c r="L69" s="1">
        <f t="shared" si="4"/>
        <v>330.17616905019867</v>
      </c>
      <c r="N69" s="14">
        <f t="shared" si="5"/>
        <v>82.544000000000011</v>
      </c>
    </row>
    <row r="70" spans="1:14">
      <c r="A70" s="3">
        <v>68</v>
      </c>
      <c r="B70" s="4">
        <v>126.18</v>
      </c>
      <c r="C70" s="2"/>
      <c r="D70" s="2"/>
      <c r="E70" s="2">
        <v>2.8148799999999998E-2</v>
      </c>
      <c r="F70" s="2"/>
      <c r="G70" s="2"/>
      <c r="H70" s="9">
        <v>126.2081488</v>
      </c>
      <c r="I70" s="2"/>
      <c r="J70" s="14">
        <f t="shared" si="3"/>
        <v>1.6362499999999998</v>
      </c>
      <c r="L70" s="1">
        <f t="shared" si="4"/>
        <v>335.1041715733358</v>
      </c>
      <c r="N70" s="14">
        <f t="shared" si="5"/>
        <v>83.775999999999982</v>
      </c>
    </row>
    <row r="71" spans="1:14">
      <c r="A71" s="3">
        <v>69</v>
      </c>
      <c r="B71" s="4">
        <v>126.565</v>
      </c>
      <c r="C71" s="2"/>
      <c r="D71" s="2"/>
      <c r="E71" s="2">
        <v>2.8148799999999998E-2</v>
      </c>
      <c r="F71" s="2"/>
      <c r="G71" s="2"/>
      <c r="H71" s="9">
        <v>126.59314879999999</v>
      </c>
      <c r="I71" s="2"/>
      <c r="J71" s="14">
        <f t="shared" si="3"/>
        <v>1.6603124999999992</v>
      </c>
      <c r="L71" s="1">
        <f t="shared" si="4"/>
        <v>340.032174096473</v>
      </c>
      <c r="N71" s="14">
        <f t="shared" si="5"/>
        <v>85.007999999999953</v>
      </c>
    </row>
    <row r="72" spans="1:14">
      <c r="A72" s="3">
        <v>70</v>
      </c>
      <c r="B72" s="4">
        <v>126.95</v>
      </c>
      <c r="C72" s="2"/>
      <c r="D72" s="2"/>
      <c r="E72" s="2">
        <v>2.8148799999999998E-2</v>
      </c>
      <c r="F72" s="2"/>
      <c r="G72" s="2"/>
      <c r="H72" s="9">
        <v>126.9781488</v>
      </c>
      <c r="I72" s="2"/>
      <c r="J72" s="14">
        <f t="shared" si="3"/>
        <v>1.684375</v>
      </c>
      <c r="L72" s="1">
        <f t="shared" si="4"/>
        <v>344.96017661961042</v>
      </c>
      <c r="N72" s="14">
        <f t="shared" si="5"/>
        <v>86.24</v>
      </c>
    </row>
    <row r="73" spans="1:14">
      <c r="A73" s="3">
        <v>71</v>
      </c>
      <c r="B73" s="4">
        <v>127.33499999999999</v>
      </c>
      <c r="C73" s="2"/>
      <c r="D73" s="2"/>
      <c r="E73" s="2">
        <v>2.8148799999999998E-2</v>
      </c>
      <c r="F73" s="2"/>
      <c r="G73" s="2"/>
      <c r="H73" s="9">
        <v>127.36314879999999</v>
      </c>
      <c r="I73" s="2"/>
      <c r="J73" s="14">
        <f t="shared" si="3"/>
        <v>1.7084374999999994</v>
      </c>
      <c r="L73" s="1">
        <f t="shared" si="4"/>
        <v>349.88817914274762</v>
      </c>
      <c r="N73" s="14">
        <f t="shared" si="5"/>
        <v>87.471999999999966</v>
      </c>
    </row>
    <row r="74" spans="1:14">
      <c r="A74" s="3">
        <v>72</v>
      </c>
      <c r="B74" s="4">
        <v>127.72000000000001</v>
      </c>
      <c r="C74" s="2"/>
      <c r="D74" s="2"/>
      <c r="E74" s="2">
        <v>2.8148799999999998E-2</v>
      </c>
      <c r="F74" s="2"/>
      <c r="G74" s="2"/>
      <c r="H74" s="9">
        <v>127.74814880000001</v>
      </c>
      <c r="I74" s="2"/>
      <c r="J74" s="14">
        <f t="shared" si="3"/>
        <v>1.7325000000000002</v>
      </c>
      <c r="L74" s="1">
        <f t="shared" si="4"/>
        <v>354.8161816658851</v>
      </c>
      <c r="N74" s="14">
        <f t="shared" si="5"/>
        <v>88.704000000000008</v>
      </c>
    </row>
    <row r="75" spans="1:14">
      <c r="A75" s="3">
        <v>73</v>
      </c>
      <c r="B75" s="4">
        <v>128.10499999999999</v>
      </c>
      <c r="C75" s="2"/>
      <c r="D75" s="2"/>
      <c r="E75" s="2">
        <v>2.8148799999999998E-2</v>
      </c>
      <c r="F75" s="2"/>
      <c r="G75" s="2"/>
      <c r="H75" s="9">
        <v>128.13314879999999</v>
      </c>
      <c r="I75" s="2"/>
      <c r="J75" s="14">
        <f t="shared" si="3"/>
        <v>1.7565624999999996</v>
      </c>
      <c r="L75" s="1">
        <f t="shared" si="4"/>
        <v>359.74418418902223</v>
      </c>
      <c r="N75" s="14">
        <f t="shared" si="5"/>
        <v>89.935999999999979</v>
      </c>
    </row>
    <row r="76" spans="1:14">
      <c r="A76" s="3">
        <v>74</v>
      </c>
      <c r="B76" s="4">
        <v>128.48999999999998</v>
      </c>
      <c r="C76" s="2"/>
      <c r="D76" s="2"/>
      <c r="E76" s="2">
        <v>2.8148799999999998E-2</v>
      </c>
      <c r="F76" s="2"/>
      <c r="G76" s="2"/>
      <c r="H76" s="9">
        <v>128.51814879999998</v>
      </c>
      <c r="I76" s="2"/>
      <c r="J76" s="14">
        <f t="shared" si="3"/>
        <v>1.7806249999999988</v>
      </c>
      <c r="L76" s="1">
        <f t="shared" si="4"/>
        <v>364.67218671215937</v>
      </c>
      <c r="N76" s="14">
        <f t="shared" si="5"/>
        <v>91.167999999999935</v>
      </c>
    </row>
    <row r="77" spans="1:14">
      <c r="A77" s="3">
        <v>75</v>
      </c>
      <c r="B77" s="4">
        <v>128.875</v>
      </c>
      <c r="C77" s="2"/>
      <c r="D77" s="2"/>
      <c r="E77" s="2">
        <v>2.8148799999999998E-2</v>
      </c>
      <c r="F77" s="2"/>
      <c r="G77" s="2"/>
      <c r="H77" s="9">
        <v>128.9031488</v>
      </c>
      <c r="I77" s="2"/>
      <c r="J77" s="14">
        <f t="shared" si="3"/>
        <v>1.8046874999999996</v>
      </c>
      <c r="L77" s="1">
        <f t="shared" si="4"/>
        <v>369.60018923529685</v>
      </c>
      <c r="N77" s="14">
        <f t="shared" si="5"/>
        <v>92.399999999999977</v>
      </c>
    </row>
    <row r="78" spans="1:14">
      <c r="A78" s="3">
        <v>76</v>
      </c>
      <c r="B78" s="4">
        <v>129.26</v>
      </c>
      <c r="C78" s="2"/>
      <c r="D78" s="2"/>
      <c r="E78" s="2">
        <v>2.8148799999999998E-2</v>
      </c>
      <c r="F78" s="2"/>
      <c r="G78" s="2"/>
      <c r="H78" s="9">
        <v>129.28814879999999</v>
      </c>
      <c r="I78" s="2"/>
      <c r="J78" s="14">
        <f t="shared" si="3"/>
        <v>1.828749999999999</v>
      </c>
      <c r="L78" s="1">
        <f t="shared" si="4"/>
        <v>374.52819175843399</v>
      </c>
      <c r="N78" s="14">
        <f t="shared" si="5"/>
        <v>93.631999999999948</v>
      </c>
    </row>
    <row r="79" spans="1:14">
      <c r="A79" s="3">
        <v>77</v>
      </c>
      <c r="B79" s="4">
        <v>129.64500000000001</v>
      </c>
      <c r="C79" s="2"/>
      <c r="D79" s="2"/>
      <c r="E79" s="2">
        <v>2.8148799999999998E-2</v>
      </c>
      <c r="F79" s="2"/>
      <c r="G79" s="2"/>
      <c r="H79" s="9">
        <v>129.67314880000001</v>
      </c>
      <c r="I79" s="2"/>
      <c r="J79" s="14">
        <f t="shared" si="3"/>
        <v>1.8528125000000011</v>
      </c>
      <c r="L79" s="1">
        <f t="shared" si="4"/>
        <v>379.45619428157175</v>
      </c>
      <c r="N79" s="14">
        <f t="shared" si="5"/>
        <v>94.864000000000061</v>
      </c>
    </row>
    <row r="80" spans="1:14">
      <c r="A80" s="3">
        <v>78</v>
      </c>
      <c r="B80" s="4">
        <v>130.03</v>
      </c>
      <c r="C80" s="2"/>
      <c r="D80" s="2"/>
      <c r="E80" s="2">
        <v>2.8148799999999998E-2</v>
      </c>
      <c r="F80" s="2"/>
      <c r="G80" s="2"/>
      <c r="H80" s="9">
        <v>130.0581488</v>
      </c>
      <c r="I80" s="2"/>
      <c r="J80" s="14">
        <f t="shared" si="3"/>
        <v>1.8768750000000005</v>
      </c>
      <c r="L80" s="1">
        <f t="shared" si="4"/>
        <v>384.38419680470889</v>
      </c>
      <c r="N80" s="14">
        <f t="shared" si="5"/>
        <v>96.096000000000032</v>
      </c>
    </row>
    <row r="81" spans="1:14">
      <c r="A81" s="3">
        <v>79</v>
      </c>
      <c r="B81" s="4">
        <v>130.41499999999999</v>
      </c>
      <c r="C81" s="2"/>
      <c r="D81" s="2"/>
      <c r="E81" s="2">
        <v>2.8148799999999998E-2</v>
      </c>
      <c r="F81" s="2"/>
      <c r="G81" s="2"/>
      <c r="H81" s="9">
        <v>130.44314879999999</v>
      </c>
      <c r="I81" s="2"/>
      <c r="J81" s="14">
        <f t="shared" si="3"/>
        <v>1.9009374999999999</v>
      </c>
      <c r="L81" s="1">
        <f t="shared" si="4"/>
        <v>389.31219932784609</v>
      </c>
      <c r="N81" s="14">
        <f t="shared" si="5"/>
        <v>97.328000000000003</v>
      </c>
    </row>
    <row r="82" spans="1:14">
      <c r="A82" s="3">
        <v>80</v>
      </c>
      <c r="B82" s="4">
        <v>130.80000000000001</v>
      </c>
      <c r="C82" s="2"/>
      <c r="D82" s="2"/>
      <c r="E82" s="2">
        <v>2.8148799999999998E-2</v>
      </c>
      <c r="F82" s="2"/>
      <c r="G82" s="2"/>
      <c r="H82" s="9">
        <v>130.82814880000001</v>
      </c>
      <c r="I82" s="2"/>
      <c r="J82" s="14">
        <f t="shared" si="3"/>
        <v>1.9250000000000007</v>
      </c>
      <c r="L82" s="1">
        <f t="shared" si="4"/>
        <v>394.24020185098351</v>
      </c>
      <c r="N82" s="14">
        <f t="shared" si="5"/>
        <v>98.560000000000031</v>
      </c>
    </row>
    <row r="83" spans="1:14">
      <c r="A83" s="3">
        <v>81</v>
      </c>
      <c r="B83" s="4">
        <v>131.185</v>
      </c>
      <c r="C83" s="2"/>
      <c r="D83" s="2"/>
      <c r="E83" s="2">
        <v>2.8148799999999998E-2</v>
      </c>
      <c r="F83" s="2"/>
      <c r="G83" s="2"/>
      <c r="H83" s="9">
        <v>131.2131488</v>
      </c>
      <c r="I83" s="2"/>
      <c r="J83" s="14">
        <f t="shared" si="3"/>
        <v>1.9490625000000001</v>
      </c>
      <c r="L83" s="1">
        <f t="shared" si="4"/>
        <v>399.16820437412071</v>
      </c>
      <c r="N83" s="14">
        <f t="shared" si="5"/>
        <v>99.792000000000002</v>
      </c>
    </row>
    <row r="84" spans="1:14">
      <c r="A84" s="3">
        <v>82</v>
      </c>
      <c r="B84" s="4">
        <v>131.57000000000002</v>
      </c>
      <c r="C84" s="2"/>
      <c r="D84" s="2"/>
      <c r="E84" s="2">
        <v>2.8148799999999998E-2</v>
      </c>
      <c r="F84" s="2"/>
      <c r="G84" s="2"/>
      <c r="H84" s="9">
        <v>131.59814880000002</v>
      </c>
      <c r="I84" s="2"/>
      <c r="J84" s="14">
        <f t="shared" si="3"/>
        <v>1.9731250000000009</v>
      </c>
      <c r="L84" s="1">
        <f t="shared" si="4"/>
        <v>404.09620689725813</v>
      </c>
      <c r="N84" s="14">
        <f t="shared" si="5"/>
        <v>101.02400000000004</v>
      </c>
    </row>
    <row r="85" spans="1:14">
      <c r="A85" s="3">
        <v>83</v>
      </c>
      <c r="B85" s="4">
        <v>131.95500000000001</v>
      </c>
      <c r="C85" s="2"/>
      <c r="D85" s="2"/>
      <c r="E85" s="2">
        <v>2.8148799999999998E-2</v>
      </c>
      <c r="F85" s="2"/>
      <c r="G85" s="2"/>
      <c r="H85" s="9">
        <v>131.98314880000001</v>
      </c>
      <c r="I85" s="2"/>
      <c r="J85" s="14">
        <f t="shared" si="3"/>
        <v>1.9971875000000003</v>
      </c>
      <c r="L85" s="1">
        <f t="shared" si="4"/>
        <v>409.02420942039532</v>
      </c>
      <c r="N85" s="14">
        <f t="shared" si="5"/>
        <v>102.25600000000001</v>
      </c>
    </row>
    <row r="86" spans="1:14">
      <c r="A86" s="3">
        <v>84</v>
      </c>
      <c r="B86" s="4">
        <v>132.34</v>
      </c>
      <c r="C86" s="2"/>
      <c r="D86" s="2"/>
      <c r="E86" s="2">
        <v>2.8148799999999998E-2</v>
      </c>
      <c r="F86" s="2"/>
      <c r="G86" s="2"/>
      <c r="H86" s="9">
        <v>132.3681488</v>
      </c>
      <c r="I86" s="2"/>
      <c r="J86" s="14">
        <f t="shared" si="3"/>
        <v>2.0212499999999998</v>
      </c>
      <c r="L86" s="1">
        <f t="shared" si="4"/>
        <v>413.95221194353252</v>
      </c>
      <c r="N86" s="14">
        <f t="shared" si="5"/>
        <v>103.48799999999999</v>
      </c>
    </row>
    <row r="87" spans="1:14">
      <c r="A87" s="3">
        <v>85</v>
      </c>
      <c r="B87" s="4">
        <v>132.72499999999999</v>
      </c>
      <c r="C87" s="2"/>
      <c r="D87" s="2"/>
      <c r="E87" s="2">
        <v>2.8148799999999998E-2</v>
      </c>
      <c r="F87" s="2"/>
      <c r="G87" s="2"/>
      <c r="H87" s="9">
        <v>132.75314879999999</v>
      </c>
      <c r="I87" s="2"/>
      <c r="J87" s="14">
        <f t="shared" si="3"/>
        <v>2.0453124999999992</v>
      </c>
      <c r="L87" s="1">
        <f t="shared" si="4"/>
        <v>418.88021446666966</v>
      </c>
      <c r="N87" s="14">
        <f t="shared" si="5"/>
        <v>104.71999999999996</v>
      </c>
    </row>
    <row r="88" spans="1:14">
      <c r="A88" s="3">
        <v>86</v>
      </c>
      <c r="B88" s="4">
        <v>133.10999999999999</v>
      </c>
      <c r="C88" s="2"/>
      <c r="D88" s="2"/>
      <c r="E88" s="2">
        <v>2.8148799999999998E-2</v>
      </c>
      <c r="F88" s="2"/>
      <c r="G88" s="2"/>
      <c r="H88" s="9">
        <v>133.13814879999998</v>
      </c>
      <c r="I88" s="2"/>
      <c r="J88" s="14">
        <f t="shared" si="3"/>
        <v>2.0693749999999986</v>
      </c>
      <c r="L88" s="1">
        <f t="shared" si="4"/>
        <v>423.80821698980685</v>
      </c>
      <c r="N88" s="14">
        <f t="shared" si="5"/>
        <v>105.95199999999993</v>
      </c>
    </row>
    <row r="89" spans="1:14">
      <c r="A89" s="3">
        <v>87</v>
      </c>
      <c r="B89" s="4">
        <v>133.495</v>
      </c>
      <c r="C89" s="2"/>
      <c r="D89" s="2"/>
      <c r="E89" s="2">
        <v>2.8148799999999998E-2</v>
      </c>
      <c r="F89" s="2"/>
      <c r="G89" s="2"/>
      <c r="H89" s="9">
        <v>133.5231488</v>
      </c>
      <c r="I89" s="2"/>
      <c r="J89" s="14">
        <f t="shared" si="3"/>
        <v>2.0934375000000007</v>
      </c>
      <c r="L89" s="1">
        <f t="shared" si="4"/>
        <v>428.73621951294456</v>
      </c>
      <c r="N89" s="14">
        <f t="shared" si="5"/>
        <v>107.18400000000004</v>
      </c>
    </row>
    <row r="90" spans="1:14">
      <c r="A90" s="3">
        <v>88</v>
      </c>
      <c r="B90" s="4">
        <v>133.88</v>
      </c>
      <c r="C90" s="2"/>
      <c r="D90" s="2"/>
      <c r="E90" s="2">
        <v>2.8148799999999998E-2</v>
      </c>
      <c r="F90" s="2"/>
      <c r="G90" s="2"/>
      <c r="H90" s="9">
        <v>133.90814879999999</v>
      </c>
      <c r="I90" s="2"/>
      <c r="J90" s="14">
        <f t="shared" si="3"/>
        <v>2.1175000000000002</v>
      </c>
      <c r="L90" s="1">
        <f t="shared" si="4"/>
        <v>433.66422203608175</v>
      </c>
      <c r="N90" s="14">
        <f t="shared" si="5"/>
        <v>108.41600000000001</v>
      </c>
    </row>
    <row r="91" spans="1:14">
      <c r="A91" s="3">
        <v>89</v>
      </c>
      <c r="B91" s="4">
        <v>134.26499999999999</v>
      </c>
      <c r="C91" s="2"/>
      <c r="D91" s="2"/>
      <c r="E91" s="2">
        <v>2.8148799999999998E-2</v>
      </c>
      <c r="F91" s="2"/>
      <c r="G91" s="2"/>
      <c r="H91" s="9">
        <v>134.29314879999998</v>
      </c>
      <c r="I91" s="2"/>
      <c r="J91" s="14">
        <f t="shared" si="3"/>
        <v>2.1415624999999991</v>
      </c>
      <c r="L91" s="1">
        <f t="shared" si="4"/>
        <v>438.59222455921883</v>
      </c>
      <c r="N91" s="14">
        <f t="shared" si="5"/>
        <v>109.64799999999995</v>
      </c>
    </row>
    <row r="92" spans="1:14">
      <c r="A92" s="3">
        <v>90</v>
      </c>
      <c r="B92" s="4">
        <v>134.65</v>
      </c>
      <c r="C92" s="2"/>
      <c r="D92" s="2"/>
      <c r="E92" s="2">
        <v>2.8148799999999998E-2</v>
      </c>
      <c r="F92" s="2"/>
      <c r="G92" s="2"/>
      <c r="H92" s="9">
        <v>134.6781488</v>
      </c>
      <c r="I92" s="2"/>
      <c r="J92" s="14">
        <f t="shared" si="3"/>
        <v>2.1656249999999999</v>
      </c>
      <c r="L92" s="1">
        <f t="shared" si="4"/>
        <v>443.52022708235631</v>
      </c>
      <c r="N92" s="14">
        <f t="shared" si="5"/>
        <v>110.88</v>
      </c>
    </row>
    <row r="93" spans="1:14">
      <c r="A93" s="3">
        <v>91</v>
      </c>
      <c r="B93" s="4">
        <v>135.035</v>
      </c>
      <c r="C93" s="2"/>
      <c r="D93" s="2"/>
      <c r="E93" s="2">
        <v>2.8148799999999998E-2</v>
      </c>
      <c r="F93" s="2"/>
      <c r="G93" s="2"/>
      <c r="H93" s="9">
        <v>135.06314879999999</v>
      </c>
      <c r="I93" s="2"/>
      <c r="J93" s="14">
        <f t="shared" si="3"/>
        <v>2.1896874999999993</v>
      </c>
      <c r="L93" s="1">
        <f t="shared" si="4"/>
        <v>448.44822960549345</v>
      </c>
      <c r="N93" s="14">
        <f t="shared" si="5"/>
        <v>112.11199999999997</v>
      </c>
    </row>
    <row r="94" spans="1:14">
      <c r="A94" s="3">
        <v>92</v>
      </c>
      <c r="B94" s="4">
        <v>135.42000000000002</v>
      </c>
      <c r="C94" s="2"/>
      <c r="D94" s="2"/>
      <c r="E94" s="2">
        <v>2.8148799999999998E-2</v>
      </c>
      <c r="F94" s="2"/>
      <c r="G94" s="2"/>
      <c r="H94" s="9">
        <v>135.44814880000001</v>
      </c>
      <c r="I94" s="2"/>
      <c r="J94" s="14">
        <f t="shared" si="3"/>
        <v>2.2137500000000001</v>
      </c>
      <c r="L94" s="1">
        <f t="shared" si="4"/>
        <v>453.37623212863093</v>
      </c>
      <c r="N94" s="14">
        <f t="shared" si="5"/>
        <v>113.34400000000001</v>
      </c>
    </row>
    <row r="95" spans="1:14">
      <c r="A95" s="3">
        <v>93</v>
      </c>
      <c r="B95" s="4">
        <v>135.80500000000001</v>
      </c>
      <c r="C95" s="2"/>
      <c r="D95" s="2"/>
      <c r="E95" s="2">
        <v>2.8148799999999998E-2</v>
      </c>
      <c r="F95" s="2"/>
      <c r="G95" s="2"/>
      <c r="H95" s="9">
        <v>135.8331488</v>
      </c>
      <c r="I95" s="2"/>
      <c r="J95" s="14">
        <f t="shared" si="3"/>
        <v>2.2378124999999995</v>
      </c>
      <c r="L95" s="1">
        <f t="shared" si="4"/>
        <v>458.30423465176807</v>
      </c>
      <c r="N95" s="14">
        <f t="shared" si="5"/>
        <v>114.57599999999998</v>
      </c>
    </row>
    <row r="96" spans="1:14">
      <c r="A96" s="3">
        <v>94</v>
      </c>
      <c r="B96" s="4">
        <v>136.19</v>
      </c>
      <c r="C96" s="2"/>
      <c r="D96" s="2"/>
      <c r="E96" s="2">
        <v>2.8148799999999998E-2</v>
      </c>
      <c r="F96" s="2"/>
      <c r="G96" s="2"/>
      <c r="H96" s="9">
        <v>136.21814879999999</v>
      </c>
      <c r="I96" s="2"/>
      <c r="J96" s="14">
        <f t="shared" si="3"/>
        <v>2.261874999999999</v>
      </c>
      <c r="L96" s="1">
        <f t="shared" si="4"/>
        <v>463.23223717490526</v>
      </c>
      <c r="N96" s="14">
        <f t="shared" si="5"/>
        <v>115.80799999999995</v>
      </c>
    </row>
    <row r="97" spans="1:14">
      <c r="A97" s="3">
        <v>95</v>
      </c>
      <c r="B97" s="4">
        <v>136.57499999999999</v>
      </c>
      <c r="C97" s="2"/>
      <c r="D97" s="2"/>
      <c r="E97" s="2">
        <v>2.8148799999999998E-2</v>
      </c>
      <c r="F97" s="2"/>
      <c r="G97" s="2"/>
      <c r="H97" s="9">
        <v>136.60314879999999</v>
      </c>
      <c r="I97" s="2"/>
      <c r="J97" s="14">
        <f t="shared" si="3"/>
        <v>2.2859374999999997</v>
      </c>
      <c r="L97" s="1">
        <f t="shared" si="4"/>
        <v>468.16023969804269</v>
      </c>
      <c r="N97" s="14">
        <f t="shared" si="5"/>
        <v>117.03999999999999</v>
      </c>
    </row>
    <row r="98" spans="1:14">
      <c r="A98" s="3">
        <v>96</v>
      </c>
      <c r="B98" s="4">
        <v>136.96</v>
      </c>
      <c r="C98" s="2"/>
      <c r="D98" s="2"/>
      <c r="E98" s="2">
        <v>2.8148799999999998E-2</v>
      </c>
      <c r="F98" s="2"/>
      <c r="G98" s="2"/>
      <c r="H98" s="9">
        <v>136.9881488</v>
      </c>
      <c r="I98" s="2"/>
      <c r="J98" s="14">
        <f t="shared" si="3"/>
        <v>2.3100000000000005</v>
      </c>
      <c r="L98" s="1">
        <f t="shared" si="4"/>
        <v>473.08824222118017</v>
      </c>
      <c r="N98" s="14">
        <f t="shared" si="5"/>
        <v>118.27200000000002</v>
      </c>
    </row>
    <row r="99" spans="1:14">
      <c r="A99" s="3">
        <v>97</v>
      </c>
      <c r="B99" s="4">
        <v>137.345</v>
      </c>
      <c r="C99" s="2"/>
      <c r="D99" s="2"/>
      <c r="E99" s="2">
        <v>2.8148799999999998E-2</v>
      </c>
      <c r="F99" s="2"/>
      <c r="G99" s="2"/>
      <c r="H99" s="9">
        <v>137.3731488</v>
      </c>
      <c r="I99" s="2"/>
      <c r="J99" s="14">
        <f t="shared" si="3"/>
        <v>2.3340624999999999</v>
      </c>
      <c r="L99" s="1">
        <f t="shared" si="4"/>
        <v>478.01624474431736</v>
      </c>
      <c r="N99" s="14">
        <f t="shared" si="5"/>
        <v>119.50399999999999</v>
      </c>
    </row>
    <row r="100" spans="1:14">
      <c r="A100" s="3">
        <v>98</v>
      </c>
      <c r="B100" s="4">
        <v>137.72999999999999</v>
      </c>
      <c r="C100" s="2"/>
      <c r="D100" s="2"/>
      <c r="E100" s="2">
        <v>2.8148799999999998E-2</v>
      </c>
      <c r="F100" s="2"/>
      <c r="G100" s="2"/>
      <c r="H100" s="9">
        <v>137.75814879999999</v>
      </c>
      <c r="I100" s="2"/>
      <c r="J100" s="14">
        <f t="shared" si="3"/>
        <v>2.3581249999999994</v>
      </c>
      <c r="L100" s="1">
        <f t="shared" si="4"/>
        <v>482.9442472674545</v>
      </c>
      <c r="N100" s="14">
        <f t="shared" si="5"/>
        <v>120.73599999999996</v>
      </c>
    </row>
    <row r="101" spans="1:14">
      <c r="A101" s="3">
        <v>99</v>
      </c>
      <c r="B101" s="4">
        <v>138.11499999999998</v>
      </c>
      <c r="C101" s="2"/>
      <c r="D101" s="2"/>
      <c r="E101" s="2">
        <v>2.8148799999999998E-2</v>
      </c>
      <c r="F101" s="2"/>
      <c r="G101" s="2"/>
      <c r="H101" s="9">
        <v>138.14314879999998</v>
      </c>
      <c r="I101" s="2"/>
      <c r="J101" s="14">
        <f t="shared" si="3"/>
        <v>2.3821874999999988</v>
      </c>
      <c r="L101" s="1">
        <f t="shared" si="4"/>
        <v>487.8722497905917</v>
      </c>
      <c r="N101" s="14">
        <f t="shared" si="5"/>
        <v>121.96799999999993</v>
      </c>
    </row>
    <row r="102" spans="1:14">
      <c r="A102" s="3">
        <v>100</v>
      </c>
      <c r="B102" s="4">
        <v>138.5</v>
      </c>
      <c r="C102" s="2"/>
      <c r="D102" s="2"/>
      <c r="E102" s="2">
        <v>2.8148799999999998E-2</v>
      </c>
      <c r="F102" s="2"/>
      <c r="G102" s="2"/>
      <c r="H102" s="9">
        <v>138.5281488</v>
      </c>
      <c r="I102" s="2"/>
      <c r="J102" s="14">
        <f t="shared" si="3"/>
        <v>2.4062499999999996</v>
      </c>
      <c r="L102" s="1">
        <f t="shared" si="4"/>
        <v>492.80025231372912</v>
      </c>
      <c r="N102" s="14">
        <f t="shared" si="5"/>
        <v>123.19999999999997</v>
      </c>
    </row>
    <row r="103" spans="1:14">
      <c r="A103" s="3">
        <v>101</v>
      </c>
      <c r="B103" s="4">
        <v>138.88500000000002</v>
      </c>
      <c r="C103" s="2"/>
      <c r="D103" s="2"/>
      <c r="E103" s="2">
        <v>2.8148799999999998E-2</v>
      </c>
      <c r="F103" s="2"/>
      <c r="G103" s="2"/>
      <c r="H103" s="9">
        <v>138.91314880000002</v>
      </c>
      <c r="I103" s="2"/>
      <c r="J103" s="14">
        <f t="shared" si="3"/>
        <v>2.4303125000000017</v>
      </c>
      <c r="L103" s="1">
        <f t="shared" si="4"/>
        <v>497.72825483686688</v>
      </c>
      <c r="N103" s="14">
        <f t="shared" si="5"/>
        <v>124.43200000000009</v>
      </c>
    </row>
    <row r="104" spans="1:14">
      <c r="A104" s="3">
        <v>102</v>
      </c>
      <c r="B104" s="4">
        <v>139.27000000000001</v>
      </c>
      <c r="C104" s="2"/>
      <c r="D104" s="2"/>
      <c r="E104" s="2">
        <v>2.8148799999999998E-2</v>
      </c>
      <c r="F104" s="2"/>
      <c r="G104" s="2"/>
      <c r="H104" s="9">
        <v>139.29814880000001</v>
      </c>
      <c r="I104" s="2"/>
      <c r="J104" s="14">
        <f t="shared" si="3"/>
        <v>2.4543750000000011</v>
      </c>
      <c r="L104" s="1">
        <f t="shared" si="4"/>
        <v>502.65625736000402</v>
      </c>
      <c r="N104" s="14">
        <f t="shared" si="5"/>
        <v>125.66400000000006</v>
      </c>
    </row>
    <row r="105" spans="1:14">
      <c r="A105" s="3">
        <v>103</v>
      </c>
      <c r="B105" s="4">
        <v>139.655</v>
      </c>
      <c r="C105" s="2"/>
      <c r="D105" s="2"/>
      <c r="E105" s="2">
        <v>2.8148799999999998E-2</v>
      </c>
      <c r="F105" s="2"/>
      <c r="G105" s="2"/>
      <c r="H105" s="9">
        <v>139.6831488</v>
      </c>
      <c r="I105" s="2"/>
      <c r="J105" s="14">
        <f t="shared" si="3"/>
        <v>2.4784375000000005</v>
      </c>
      <c r="L105" s="1">
        <f t="shared" si="4"/>
        <v>507.58425988314121</v>
      </c>
      <c r="N105" s="14">
        <f t="shared" si="5"/>
        <v>126.89600000000003</v>
      </c>
    </row>
    <row r="106" spans="1:14">
      <c r="A106" s="3">
        <v>104</v>
      </c>
      <c r="B106" s="4">
        <v>140.04000000000002</v>
      </c>
      <c r="C106" s="2"/>
      <c r="D106" s="2"/>
      <c r="E106" s="2">
        <v>2.8148799999999998E-2</v>
      </c>
      <c r="F106" s="2"/>
      <c r="G106" s="2"/>
      <c r="H106" s="9">
        <v>140.06814880000002</v>
      </c>
      <c r="I106" s="2"/>
      <c r="J106" s="14">
        <f t="shared" si="3"/>
        <v>2.5025000000000013</v>
      </c>
      <c r="L106" s="1">
        <f t="shared" si="4"/>
        <v>512.51226240627864</v>
      </c>
      <c r="N106" s="14">
        <f t="shared" si="5"/>
        <v>128.12800000000007</v>
      </c>
    </row>
    <row r="107" spans="1:14">
      <c r="A107" s="3">
        <v>105</v>
      </c>
      <c r="B107" s="4">
        <v>140.42500000000001</v>
      </c>
      <c r="C107" s="2"/>
      <c r="D107" s="2"/>
      <c r="E107" s="2">
        <v>2.8148799999999998E-2</v>
      </c>
      <c r="F107" s="2"/>
      <c r="G107" s="2"/>
      <c r="H107" s="9">
        <v>140.45314880000001</v>
      </c>
      <c r="I107" s="2"/>
      <c r="J107" s="14">
        <f t="shared" si="3"/>
        <v>2.5265625000000007</v>
      </c>
      <c r="L107" s="1">
        <f t="shared" si="4"/>
        <v>517.44026492941589</v>
      </c>
      <c r="N107" s="14">
        <f t="shared" si="5"/>
        <v>129.36000000000004</v>
      </c>
    </row>
    <row r="108" spans="1:14">
      <c r="A108" s="3">
        <v>106</v>
      </c>
      <c r="B108" s="4">
        <v>140.81</v>
      </c>
      <c r="C108" s="2"/>
      <c r="D108" s="2"/>
      <c r="E108" s="2">
        <v>2.8148799999999998E-2</v>
      </c>
      <c r="F108" s="2"/>
      <c r="G108" s="2"/>
      <c r="H108" s="9">
        <v>140.8381488</v>
      </c>
      <c r="I108" s="2"/>
      <c r="J108" s="14">
        <f t="shared" si="3"/>
        <v>2.5506250000000001</v>
      </c>
      <c r="L108" s="1">
        <f t="shared" si="4"/>
        <v>522.36826745255303</v>
      </c>
      <c r="N108" s="14">
        <f t="shared" si="5"/>
        <v>130.59200000000001</v>
      </c>
    </row>
    <row r="109" spans="1:14">
      <c r="A109" s="3">
        <v>107</v>
      </c>
      <c r="B109" s="4">
        <v>141.19499999999999</v>
      </c>
      <c r="C109" s="2"/>
      <c r="D109" s="2"/>
      <c r="E109" s="2">
        <v>2.8148799999999998E-2</v>
      </c>
      <c r="F109" s="2"/>
      <c r="G109" s="2"/>
      <c r="H109" s="9">
        <v>141.22314879999999</v>
      </c>
      <c r="I109" s="2"/>
      <c r="J109" s="14">
        <f t="shared" si="3"/>
        <v>2.5746874999999996</v>
      </c>
      <c r="L109" s="1">
        <f t="shared" si="4"/>
        <v>527.29626997569017</v>
      </c>
      <c r="N109" s="14">
        <f t="shared" si="5"/>
        <v>131.82399999999998</v>
      </c>
    </row>
    <row r="110" spans="1:14">
      <c r="A110" s="3">
        <v>108</v>
      </c>
      <c r="B110" s="4">
        <v>141.57999999999998</v>
      </c>
      <c r="C110" s="2"/>
      <c r="D110" s="2"/>
      <c r="E110" s="2">
        <v>2.8148799999999998E-2</v>
      </c>
      <c r="F110" s="2"/>
      <c r="G110" s="2"/>
      <c r="H110" s="9">
        <v>141.60814879999998</v>
      </c>
      <c r="I110" s="2"/>
      <c r="J110" s="14">
        <f t="shared" si="3"/>
        <v>2.598749999999999</v>
      </c>
      <c r="L110" s="1">
        <f t="shared" si="4"/>
        <v>532.22427249882742</v>
      </c>
      <c r="N110" s="14">
        <f t="shared" si="5"/>
        <v>133.05599999999995</v>
      </c>
    </row>
    <row r="111" spans="1:14">
      <c r="A111" s="3">
        <v>109</v>
      </c>
      <c r="B111" s="4">
        <v>141.965</v>
      </c>
      <c r="C111" s="2"/>
      <c r="D111" s="2"/>
      <c r="E111" s="2">
        <v>2.8148799999999998E-2</v>
      </c>
      <c r="F111" s="2"/>
      <c r="G111" s="2"/>
      <c r="H111" s="9">
        <v>141.9931488</v>
      </c>
      <c r="I111" s="2"/>
      <c r="J111" s="14">
        <f t="shared" si="3"/>
        <v>2.6228124999999998</v>
      </c>
      <c r="L111" s="1">
        <f t="shared" si="4"/>
        <v>537.15227502196478</v>
      </c>
      <c r="N111" s="14">
        <f t="shared" si="5"/>
        <v>134.28799999999998</v>
      </c>
    </row>
    <row r="112" spans="1:14">
      <c r="A112" s="3">
        <v>110</v>
      </c>
      <c r="B112" s="4">
        <v>142.35</v>
      </c>
      <c r="C112" s="2"/>
      <c r="D112" s="2"/>
      <c r="E112" s="2">
        <v>2.8148799999999998E-2</v>
      </c>
      <c r="F112" s="2"/>
      <c r="G112" s="2"/>
      <c r="H112" s="9">
        <v>142.37814879999999</v>
      </c>
      <c r="I112" s="2"/>
      <c r="J112" s="14">
        <f t="shared" si="3"/>
        <v>2.6468749999999988</v>
      </c>
      <c r="L112" s="1">
        <f t="shared" si="4"/>
        <v>542.08027754510192</v>
      </c>
      <c r="N112" s="14">
        <f t="shared" si="5"/>
        <v>135.51999999999992</v>
      </c>
    </row>
    <row r="113" spans="1:14">
      <c r="A113" s="3">
        <v>111</v>
      </c>
      <c r="B113" s="4">
        <v>142.73500000000001</v>
      </c>
      <c r="C113" s="2"/>
      <c r="D113" s="2"/>
      <c r="E113" s="2">
        <v>2.8148799999999998E-2</v>
      </c>
      <c r="F113" s="2"/>
      <c r="G113" s="2"/>
      <c r="H113" s="9">
        <v>142.76314880000001</v>
      </c>
      <c r="I113" s="2"/>
      <c r="J113" s="14">
        <f t="shared" si="3"/>
        <v>2.6709375000000009</v>
      </c>
      <c r="L113" s="1">
        <f t="shared" si="4"/>
        <v>547.00828006823963</v>
      </c>
      <c r="N113" s="14">
        <f t="shared" si="5"/>
        <v>136.75200000000004</v>
      </c>
    </row>
    <row r="114" spans="1:14">
      <c r="A114" s="3">
        <v>112</v>
      </c>
      <c r="B114" s="4">
        <v>143.12</v>
      </c>
      <c r="C114" s="2"/>
      <c r="D114" s="2"/>
      <c r="E114" s="2">
        <v>2.8148799999999998E-2</v>
      </c>
      <c r="F114" s="2"/>
      <c r="G114" s="2"/>
      <c r="H114" s="9">
        <v>143.1481488</v>
      </c>
      <c r="I114" s="2"/>
      <c r="J114" s="14">
        <f t="shared" si="3"/>
        <v>2.6950000000000003</v>
      </c>
      <c r="L114" s="1">
        <f t="shared" si="4"/>
        <v>551.93628259137677</v>
      </c>
      <c r="N114" s="14">
        <f t="shared" si="5"/>
        <v>137.98400000000001</v>
      </c>
    </row>
    <row r="115" spans="1:14">
      <c r="A115" s="3">
        <v>113</v>
      </c>
      <c r="B115" s="4">
        <v>143.505</v>
      </c>
      <c r="C115" s="2"/>
      <c r="D115" s="2"/>
      <c r="E115" s="2">
        <v>2.8148799999999998E-2</v>
      </c>
      <c r="F115" s="2"/>
      <c r="G115" s="2"/>
      <c r="H115" s="9">
        <v>143.53314879999999</v>
      </c>
      <c r="I115" s="2"/>
      <c r="J115" s="14">
        <f t="shared" si="3"/>
        <v>2.7190624999999997</v>
      </c>
      <c r="L115" s="1">
        <f t="shared" si="4"/>
        <v>556.86428511451402</v>
      </c>
      <c r="N115" s="14">
        <f t="shared" si="5"/>
        <v>139.21599999999998</v>
      </c>
    </row>
    <row r="116" spans="1:14">
      <c r="A116" s="3">
        <v>114</v>
      </c>
      <c r="B116" s="4">
        <v>143.89000000000001</v>
      </c>
      <c r="C116" s="2"/>
      <c r="D116" s="2"/>
      <c r="E116" s="2">
        <v>2.8148799999999998E-2</v>
      </c>
      <c r="F116" s="2"/>
      <c r="G116" s="2"/>
      <c r="H116" s="9">
        <v>143.91814880000001</v>
      </c>
      <c r="I116" s="2"/>
      <c r="J116" s="14">
        <f t="shared" si="3"/>
        <v>2.7431250000000005</v>
      </c>
      <c r="L116" s="1">
        <f t="shared" si="4"/>
        <v>561.79228763765138</v>
      </c>
      <c r="N116" s="14">
        <f t="shared" si="5"/>
        <v>140.44800000000004</v>
      </c>
    </row>
    <row r="117" spans="1:14">
      <c r="A117" s="3">
        <v>115</v>
      </c>
      <c r="B117" s="4">
        <v>144.27500000000001</v>
      </c>
      <c r="C117" s="2"/>
      <c r="D117" s="2"/>
      <c r="E117" s="2">
        <v>2.8148799999999998E-2</v>
      </c>
      <c r="F117" s="2"/>
      <c r="G117" s="2"/>
      <c r="H117" s="9">
        <v>144.3031488</v>
      </c>
      <c r="I117" s="2"/>
      <c r="J117" s="14">
        <f t="shared" si="3"/>
        <v>2.7671874999999999</v>
      </c>
      <c r="L117" s="1">
        <f t="shared" si="4"/>
        <v>566.72029016078864</v>
      </c>
      <c r="N117" s="14">
        <f t="shared" si="5"/>
        <v>141.68</v>
      </c>
    </row>
    <row r="118" spans="1:14">
      <c r="A118" s="3">
        <v>116</v>
      </c>
      <c r="B118" s="4">
        <v>144.66000000000003</v>
      </c>
      <c r="C118" s="2"/>
      <c r="D118" s="2"/>
      <c r="E118" s="2">
        <v>2.8148799999999998E-2</v>
      </c>
      <c r="F118" s="2"/>
      <c r="G118" s="2"/>
      <c r="H118" s="9">
        <v>144.68814880000002</v>
      </c>
      <c r="I118" s="2"/>
      <c r="J118" s="14">
        <f t="shared" si="3"/>
        <v>2.7912500000000007</v>
      </c>
      <c r="L118" s="1">
        <f t="shared" si="4"/>
        <v>571.648292683926</v>
      </c>
      <c r="N118" s="14">
        <f t="shared" si="5"/>
        <v>142.91200000000003</v>
      </c>
    </row>
    <row r="119" spans="1:14">
      <c r="A119" s="3">
        <v>117</v>
      </c>
      <c r="B119" s="4">
        <v>145.04500000000002</v>
      </c>
      <c r="C119" s="2"/>
      <c r="D119" s="2"/>
      <c r="E119" s="2">
        <v>2.8148799999999998E-2</v>
      </c>
      <c r="F119" s="2"/>
      <c r="G119" s="2"/>
      <c r="H119" s="9">
        <v>145.07314880000001</v>
      </c>
      <c r="I119" s="2"/>
      <c r="J119" s="14">
        <f t="shared" si="3"/>
        <v>2.8153125000000014</v>
      </c>
      <c r="L119" s="1">
        <f t="shared" si="4"/>
        <v>576.57629520706348</v>
      </c>
      <c r="N119" s="14">
        <f t="shared" si="5"/>
        <v>144.14400000000006</v>
      </c>
    </row>
    <row r="120" spans="1:14">
      <c r="A120" s="3">
        <v>118</v>
      </c>
      <c r="B120" s="4">
        <v>145.43</v>
      </c>
      <c r="C120" s="2"/>
      <c r="D120" s="2"/>
      <c r="E120" s="2">
        <v>2.8148799999999998E-2</v>
      </c>
      <c r="F120" s="2"/>
      <c r="G120" s="2"/>
      <c r="H120" s="9">
        <v>145.4581488</v>
      </c>
      <c r="I120" s="2"/>
      <c r="J120" s="14">
        <f t="shared" si="3"/>
        <v>2.8393750000000009</v>
      </c>
      <c r="L120" s="1">
        <f t="shared" si="4"/>
        <v>581.50429773020062</v>
      </c>
      <c r="N120" s="14">
        <f t="shared" si="5"/>
        <v>145.37600000000003</v>
      </c>
    </row>
    <row r="121" spans="1:14">
      <c r="A121" s="3">
        <v>119</v>
      </c>
      <c r="B121" s="4">
        <v>145.815</v>
      </c>
      <c r="C121" s="2"/>
      <c r="D121" s="2"/>
      <c r="E121" s="2">
        <v>2.8148799999999998E-2</v>
      </c>
      <c r="F121" s="2"/>
      <c r="G121" s="2"/>
      <c r="H121" s="9">
        <v>145.84314879999999</v>
      </c>
      <c r="I121" s="2"/>
      <c r="J121" s="14">
        <f t="shared" si="3"/>
        <v>2.8634375000000003</v>
      </c>
      <c r="L121" s="1">
        <f t="shared" si="4"/>
        <v>586.43230025333787</v>
      </c>
      <c r="N121" s="14">
        <f t="shared" si="5"/>
        <v>146.608</v>
      </c>
    </row>
    <row r="122" spans="1:14">
      <c r="A122" s="3">
        <v>120</v>
      </c>
      <c r="B122" s="4">
        <v>146.19999999999999</v>
      </c>
      <c r="C122" s="2"/>
      <c r="D122" s="2"/>
      <c r="E122" s="2">
        <v>2.8148799999999998E-2</v>
      </c>
      <c r="F122" s="2"/>
      <c r="G122" s="2"/>
      <c r="H122" s="9">
        <v>146.22814879999999</v>
      </c>
      <c r="I122" s="2"/>
      <c r="J122" s="14">
        <f t="shared" si="3"/>
        <v>2.8874999999999997</v>
      </c>
      <c r="L122" s="1">
        <f t="shared" si="4"/>
        <v>591.36030277647501</v>
      </c>
      <c r="N122" s="14">
        <f t="shared" si="5"/>
        <v>147.83999999999997</v>
      </c>
    </row>
    <row r="123" spans="1:14">
      <c r="A123" s="3">
        <v>121</v>
      </c>
      <c r="B123" s="4">
        <v>146.58500000000001</v>
      </c>
      <c r="C123" s="2"/>
      <c r="D123" s="2"/>
      <c r="E123" s="2">
        <v>2.8148799999999998E-2</v>
      </c>
      <c r="F123" s="2"/>
      <c r="G123" s="2"/>
      <c r="H123" s="9">
        <v>146.6131488</v>
      </c>
      <c r="I123" s="2"/>
      <c r="J123" s="14">
        <f t="shared" si="3"/>
        <v>2.9115625000000005</v>
      </c>
      <c r="L123" s="1">
        <f t="shared" si="4"/>
        <v>596.28830529961249</v>
      </c>
      <c r="N123" s="14">
        <f t="shared" si="5"/>
        <v>149.07200000000003</v>
      </c>
    </row>
    <row r="124" spans="1:14">
      <c r="A124" s="3">
        <v>122</v>
      </c>
      <c r="B124" s="4">
        <v>146.97</v>
      </c>
      <c r="C124" s="2"/>
      <c r="D124" s="2"/>
      <c r="E124" s="2">
        <v>2.8148799999999998E-2</v>
      </c>
      <c r="F124" s="2"/>
      <c r="G124" s="2"/>
      <c r="H124" s="9">
        <v>146.9981488</v>
      </c>
      <c r="I124" s="2"/>
      <c r="J124" s="14">
        <f t="shared" si="3"/>
        <v>2.9356249999999999</v>
      </c>
      <c r="L124" s="1">
        <f t="shared" si="4"/>
        <v>601.21630782274963</v>
      </c>
      <c r="N124" s="14">
        <f t="shared" si="5"/>
        <v>150.304</v>
      </c>
    </row>
    <row r="125" spans="1:14">
      <c r="A125" s="3">
        <v>123</v>
      </c>
      <c r="B125" s="4">
        <v>147.35499999999999</v>
      </c>
      <c r="C125" s="2"/>
      <c r="D125" s="2"/>
      <c r="E125" s="2">
        <v>2.8148799999999998E-2</v>
      </c>
      <c r="F125" s="2"/>
      <c r="G125" s="2"/>
      <c r="H125" s="9">
        <v>147.38314879999999</v>
      </c>
      <c r="I125" s="2"/>
      <c r="J125" s="14">
        <f t="shared" si="3"/>
        <v>2.9596874999999994</v>
      </c>
      <c r="L125" s="1">
        <f t="shared" si="4"/>
        <v>606.14431034588677</v>
      </c>
      <c r="N125" s="14">
        <f t="shared" si="5"/>
        <v>151.53599999999997</v>
      </c>
    </row>
    <row r="126" spans="1:14">
      <c r="A126" s="3">
        <v>124</v>
      </c>
      <c r="B126" s="4">
        <v>147.74</v>
      </c>
      <c r="C126" s="2"/>
      <c r="D126" s="2"/>
      <c r="E126" s="2">
        <v>2.8148799999999998E-2</v>
      </c>
      <c r="F126" s="2"/>
      <c r="G126" s="2"/>
      <c r="H126" s="9">
        <v>147.76814880000001</v>
      </c>
      <c r="I126" s="2"/>
      <c r="J126" s="14">
        <f t="shared" si="3"/>
        <v>2.9837500000000001</v>
      </c>
      <c r="L126" s="1">
        <f t="shared" si="4"/>
        <v>611.07231286902424</v>
      </c>
      <c r="N126" s="14">
        <f t="shared" si="5"/>
        <v>152.768</v>
      </c>
    </row>
    <row r="127" spans="1:14">
      <c r="A127" s="3">
        <v>125</v>
      </c>
      <c r="B127" s="4">
        <v>148.125</v>
      </c>
      <c r="C127" s="2"/>
      <c r="D127" s="2"/>
      <c r="E127" s="2">
        <v>2.8148799999999998E-2</v>
      </c>
      <c r="F127" s="2"/>
      <c r="G127" s="2"/>
      <c r="H127" s="9">
        <v>148.1531488</v>
      </c>
      <c r="I127" s="2"/>
      <c r="J127" s="14">
        <f t="shared" si="3"/>
        <v>3.0078124999999996</v>
      </c>
      <c r="L127" s="1">
        <f t="shared" si="4"/>
        <v>616.0003153921615</v>
      </c>
      <c r="N127" s="14">
        <f t="shared" si="5"/>
        <v>153.99999999999997</v>
      </c>
    </row>
    <row r="128" spans="1:14">
      <c r="A128" s="3">
        <v>126</v>
      </c>
      <c r="B128" s="4">
        <v>148.51000000000002</v>
      </c>
      <c r="C128" s="2"/>
      <c r="D128" s="2"/>
      <c r="E128" s="2">
        <v>2.8148799999999998E-2</v>
      </c>
      <c r="F128" s="2"/>
      <c r="G128" s="2"/>
      <c r="H128" s="9">
        <v>148.53814880000002</v>
      </c>
      <c r="I128" s="2"/>
      <c r="J128" s="14">
        <f t="shared" si="3"/>
        <v>3.0318750000000017</v>
      </c>
      <c r="L128" s="1">
        <f t="shared" si="4"/>
        <v>620.9283179152992</v>
      </c>
      <c r="N128" s="14">
        <f t="shared" si="5"/>
        <v>155.23200000000008</v>
      </c>
    </row>
    <row r="129" spans="1:14">
      <c r="A129" s="3">
        <v>127</v>
      </c>
      <c r="B129" s="4">
        <v>148.89500000000001</v>
      </c>
      <c r="C129" s="2"/>
      <c r="D129" s="2"/>
      <c r="E129" s="2">
        <v>2.8148799999999998E-2</v>
      </c>
      <c r="F129" s="2"/>
      <c r="G129" s="2"/>
      <c r="H129" s="9">
        <v>148.92314880000001</v>
      </c>
      <c r="I129" s="2"/>
      <c r="J129" s="14">
        <f t="shared" si="3"/>
        <v>3.0559375000000011</v>
      </c>
      <c r="L129" s="1">
        <f t="shared" si="4"/>
        <v>625.85632043843634</v>
      </c>
      <c r="N129" s="14">
        <f t="shared" si="5"/>
        <v>156.46400000000006</v>
      </c>
    </row>
    <row r="130" spans="1:14">
      <c r="A130" s="3">
        <v>128</v>
      </c>
      <c r="B130" s="4">
        <v>149.28</v>
      </c>
      <c r="C130" s="2"/>
      <c r="D130" s="2"/>
      <c r="E130" s="2">
        <v>2.8148799999999998E-2</v>
      </c>
      <c r="F130" s="2"/>
      <c r="G130" s="2"/>
      <c r="H130" s="9">
        <v>149.3081488</v>
      </c>
      <c r="I130" s="2"/>
      <c r="J130" s="14">
        <f t="shared" si="3"/>
        <v>3.0800000000000005</v>
      </c>
      <c r="L130" s="1">
        <f t="shared" si="4"/>
        <v>630.78432296157348</v>
      </c>
      <c r="N130" s="14">
        <f t="shared" si="5"/>
        <v>157.69600000000003</v>
      </c>
    </row>
    <row r="131" spans="1:14">
      <c r="A131" s="3">
        <v>129</v>
      </c>
      <c r="B131" s="4">
        <v>149.66499999999999</v>
      </c>
      <c r="C131" s="2"/>
      <c r="D131" s="2"/>
      <c r="E131" s="2">
        <v>2.8148799999999998E-2</v>
      </c>
      <c r="F131" s="2"/>
      <c r="G131" s="2"/>
      <c r="H131" s="9">
        <v>149.69314879999999</v>
      </c>
      <c r="I131" s="2"/>
      <c r="J131" s="14">
        <f t="shared" ref="J131:J194" si="6">5*10000*((B131/(8000*100))-(1/8000))</f>
        <v>3.1040624999999999</v>
      </c>
      <c r="L131" s="1">
        <f t="shared" ref="L131:L194" si="7">J131/0.00488281</f>
        <v>635.71232548471073</v>
      </c>
      <c r="N131" s="14">
        <f t="shared" ref="N131:N194" si="8">J131/0.01953125</f>
        <v>158.928</v>
      </c>
    </row>
    <row r="132" spans="1:14">
      <c r="A132" s="3">
        <v>130</v>
      </c>
      <c r="B132" s="4">
        <v>150.05000000000001</v>
      </c>
      <c r="C132" s="2"/>
      <c r="D132" s="2"/>
      <c r="E132" s="2">
        <v>2.8148799999999998E-2</v>
      </c>
      <c r="F132" s="2"/>
      <c r="G132" s="2"/>
      <c r="H132" s="9">
        <v>150.07814880000001</v>
      </c>
      <c r="I132" s="2"/>
      <c r="J132" s="14">
        <f t="shared" si="6"/>
        <v>3.1281250000000003</v>
      </c>
      <c r="L132" s="1">
        <f t="shared" si="7"/>
        <v>640.6403280078481</v>
      </c>
      <c r="N132" s="14">
        <f t="shared" si="8"/>
        <v>160.16000000000003</v>
      </c>
    </row>
    <row r="133" spans="1:14">
      <c r="A133" s="3">
        <v>131</v>
      </c>
      <c r="B133" s="4">
        <v>150.435</v>
      </c>
      <c r="C133" s="2"/>
      <c r="D133" s="2"/>
      <c r="E133" s="2">
        <v>2.8148799999999998E-2</v>
      </c>
      <c r="F133" s="2"/>
      <c r="G133" s="2"/>
      <c r="H133" s="9">
        <v>150.4631488</v>
      </c>
      <c r="I133" s="2"/>
      <c r="J133" s="14">
        <f t="shared" si="6"/>
        <v>3.1521874999999997</v>
      </c>
      <c r="L133" s="1">
        <f t="shared" si="7"/>
        <v>645.56833053098524</v>
      </c>
      <c r="N133" s="14">
        <f t="shared" si="8"/>
        <v>161.392</v>
      </c>
    </row>
    <row r="134" spans="1:14">
      <c r="A134" s="3">
        <v>132</v>
      </c>
      <c r="B134" s="4">
        <v>150.82</v>
      </c>
      <c r="C134" s="2"/>
      <c r="D134" s="2"/>
      <c r="E134" s="2">
        <v>2.8148799999999998E-2</v>
      </c>
      <c r="F134" s="2"/>
      <c r="G134" s="2"/>
      <c r="H134" s="9">
        <v>150.84814879999999</v>
      </c>
      <c r="I134" s="2"/>
      <c r="J134" s="14">
        <f t="shared" si="6"/>
        <v>3.1762499999999991</v>
      </c>
      <c r="L134" s="1">
        <f t="shared" si="7"/>
        <v>650.49633305412237</v>
      </c>
      <c r="N134" s="14">
        <f t="shared" si="8"/>
        <v>162.62399999999997</v>
      </c>
    </row>
    <row r="135" spans="1:14">
      <c r="A135" s="3">
        <v>133</v>
      </c>
      <c r="B135" s="4">
        <v>151.20499999999998</v>
      </c>
      <c r="C135" s="2"/>
      <c r="D135" s="2"/>
      <c r="E135" s="2">
        <v>2.8148799999999998E-2</v>
      </c>
      <c r="F135" s="2"/>
      <c r="G135" s="2"/>
      <c r="H135" s="9">
        <v>151.23314879999998</v>
      </c>
      <c r="I135" s="2"/>
      <c r="J135" s="14">
        <f t="shared" si="6"/>
        <v>3.2003124999999986</v>
      </c>
      <c r="L135" s="1">
        <f t="shared" si="7"/>
        <v>655.42433557725963</v>
      </c>
      <c r="N135" s="14">
        <f t="shared" si="8"/>
        <v>163.85599999999994</v>
      </c>
    </row>
    <row r="136" spans="1:14">
      <c r="A136" s="3">
        <v>134</v>
      </c>
      <c r="B136" s="4">
        <v>151.59</v>
      </c>
      <c r="C136" s="2"/>
      <c r="D136" s="2"/>
      <c r="E136" s="2">
        <v>2.8148799999999998E-2</v>
      </c>
      <c r="F136" s="2"/>
      <c r="G136" s="2"/>
      <c r="H136" s="9">
        <v>151.6181488</v>
      </c>
      <c r="I136" s="2"/>
      <c r="J136" s="14">
        <f t="shared" si="6"/>
        <v>3.2243749999999993</v>
      </c>
      <c r="L136" s="1">
        <f t="shared" si="7"/>
        <v>660.35233810039699</v>
      </c>
      <c r="N136" s="14">
        <f t="shared" si="8"/>
        <v>165.08799999999997</v>
      </c>
    </row>
    <row r="137" spans="1:14">
      <c r="A137" s="3">
        <v>135</v>
      </c>
      <c r="B137" s="4">
        <v>151.97500000000002</v>
      </c>
      <c r="C137" s="2"/>
      <c r="D137" s="2"/>
      <c r="E137" s="2">
        <v>2.8148799999999998E-2</v>
      </c>
      <c r="F137" s="2"/>
      <c r="G137" s="2"/>
      <c r="H137" s="9">
        <v>152.00314880000002</v>
      </c>
      <c r="I137" s="2"/>
      <c r="J137" s="14">
        <f t="shared" si="6"/>
        <v>3.2484375000000014</v>
      </c>
      <c r="L137" s="1">
        <f t="shared" si="7"/>
        <v>665.2803406235347</v>
      </c>
      <c r="N137" s="14">
        <f t="shared" si="8"/>
        <v>166.32000000000008</v>
      </c>
    </row>
    <row r="138" spans="1:14">
      <c r="A138" s="3">
        <v>136</v>
      </c>
      <c r="B138" s="4">
        <v>152.36000000000001</v>
      </c>
      <c r="C138" s="2"/>
      <c r="D138" s="2"/>
      <c r="E138" s="2">
        <v>2.8148799999999998E-2</v>
      </c>
      <c r="F138" s="2"/>
      <c r="G138" s="2"/>
      <c r="H138" s="9">
        <v>152.38814880000001</v>
      </c>
      <c r="I138" s="2"/>
      <c r="J138" s="14">
        <f t="shared" si="6"/>
        <v>3.2725000000000009</v>
      </c>
      <c r="L138" s="1">
        <f t="shared" si="7"/>
        <v>670.20834314667195</v>
      </c>
      <c r="N138" s="14">
        <f t="shared" si="8"/>
        <v>167.55200000000005</v>
      </c>
    </row>
    <row r="139" spans="1:14">
      <c r="A139" s="3">
        <v>137</v>
      </c>
      <c r="B139" s="4">
        <v>152.745</v>
      </c>
      <c r="C139" s="2"/>
      <c r="D139" s="2"/>
      <c r="E139" s="2">
        <v>2.8148799999999998E-2</v>
      </c>
      <c r="F139" s="2"/>
      <c r="G139" s="2"/>
      <c r="H139" s="9">
        <v>152.7731488</v>
      </c>
      <c r="I139" s="2"/>
      <c r="J139" s="14">
        <f t="shared" si="6"/>
        <v>3.2965625000000003</v>
      </c>
      <c r="L139" s="1">
        <f t="shared" si="7"/>
        <v>675.13634566980909</v>
      </c>
      <c r="N139" s="14">
        <f t="shared" si="8"/>
        <v>168.78400000000002</v>
      </c>
    </row>
    <row r="140" spans="1:14">
      <c r="A140" s="3">
        <v>138</v>
      </c>
      <c r="B140" s="4">
        <v>153.13</v>
      </c>
      <c r="C140" s="2"/>
      <c r="D140" s="2"/>
      <c r="E140" s="2">
        <v>2.8148799999999998E-2</v>
      </c>
      <c r="F140" s="2"/>
      <c r="G140" s="2"/>
      <c r="H140" s="9">
        <v>153.15814879999999</v>
      </c>
      <c r="I140" s="2"/>
      <c r="J140" s="14">
        <f t="shared" si="6"/>
        <v>3.3206249999999997</v>
      </c>
      <c r="L140" s="1">
        <f t="shared" si="7"/>
        <v>680.06434819294623</v>
      </c>
      <c r="N140" s="14">
        <f t="shared" si="8"/>
        <v>170.01599999999999</v>
      </c>
    </row>
    <row r="141" spans="1:14">
      <c r="A141" s="3">
        <v>139</v>
      </c>
      <c r="B141" s="4">
        <v>153.51500000000001</v>
      </c>
      <c r="C141" s="2"/>
      <c r="D141" s="2"/>
      <c r="E141" s="2">
        <v>2.8148799999999998E-2</v>
      </c>
      <c r="F141" s="2"/>
      <c r="G141" s="2"/>
      <c r="H141" s="9">
        <v>153.54314880000001</v>
      </c>
      <c r="I141" s="2"/>
      <c r="J141" s="14">
        <f t="shared" si="6"/>
        <v>3.3446875000000005</v>
      </c>
      <c r="L141" s="1">
        <f t="shared" si="7"/>
        <v>684.99235071608371</v>
      </c>
      <c r="N141" s="14">
        <f t="shared" si="8"/>
        <v>171.24800000000002</v>
      </c>
    </row>
    <row r="142" spans="1:14">
      <c r="A142" s="3">
        <v>140</v>
      </c>
      <c r="B142" s="4">
        <v>153.9</v>
      </c>
      <c r="C142" s="2"/>
      <c r="D142" s="2"/>
      <c r="E142" s="2">
        <v>2.8148799999999998E-2</v>
      </c>
      <c r="F142" s="2"/>
      <c r="G142" s="2"/>
      <c r="H142" s="9">
        <v>153.9281488</v>
      </c>
      <c r="I142" s="2"/>
      <c r="J142" s="14">
        <f t="shared" si="6"/>
        <v>3.3687499999999999</v>
      </c>
      <c r="L142" s="1">
        <f t="shared" si="7"/>
        <v>689.92035323922084</v>
      </c>
      <c r="N142" s="14">
        <f t="shared" si="8"/>
        <v>172.48</v>
      </c>
    </row>
    <row r="143" spans="1:14">
      <c r="A143" s="3">
        <v>141</v>
      </c>
      <c r="B143" s="4">
        <v>154.285</v>
      </c>
      <c r="C143" s="2"/>
      <c r="D143" s="2"/>
      <c r="E143" s="2">
        <v>2.8148799999999998E-2</v>
      </c>
      <c r="F143" s="2"/>
      <c r="G143" s="2"/>
      <c r="H143" s="9">
        <v>154.31314879999999</v>
      </c>
      <c r="I143" s="2"/>
      <c r="J143" s="14">
        <f t="shared" si="6"/>
        <v>3.3928124999999993</v>
      </c>
      <c r="L143" s="1">
        <f t="shared" si="7"/>
        <v>694.8483557623581</v>
      </c>
      <c r="N143" s="14">
        <f t="shared" si="8"/>
        <v>173.71199999999996</v>
      </c>
    </row>
    <row r="144" spans="1:14">
      <c r="A144" s="3">
        <v>142</v>
      </c>
      <c r="B144" s="4">
        <v>154.66999999999999</v>
      </c>
      <c r="C144" s="2"/>
      <c r="D144" s="2"/>
      <c r="E144" s="2">
        <v>2.8148799999999998E-2</v>
      </c>
      <c r="F144" s="2"/>
      <c r="G144" s="2"/>
      <c r="H144" s="9">
        <v>154.69814879999998</v>
      </c>
      <c r="I144" s="2"/>
      <c r="J144" s="14">
        <f t="shared" si="6"/>
        <v>3.4168749999999988</v>
      </c>
      <c r="L144" s="1">
        <f t="shared" si="7"/>
        <v>699.77635828549523</v>
      </c>
      <c r="N144" s="14">
        <f t="shared" si="8"/>
        <v>174.94399999999993</v>
      </c>
    </row>
    <row r="145" spans="1:14">
      <c r="A145" s="3">
        <v>143</v>
      </c>
      <c r="B145" s="4">
        <v>155.05499999999998</v>
      </c>
      <c r="C145" s="2"/>
      <c r="D145" s="2"/>
      <c r="E145" s="2">
        <v>2.8148799999999998E-2</v>
      </c>
      <c r="F145" s="2"/>
      <c r="G145" s="2"/>
      <c r="H145" s="9">
        <v>155.08314879999998</v>
      </c>
      <c r="I145" s="2"/>
      <c r="J145" s="14">
        <f t="shared" si="6"/>
        <v>3.4409374999999982</v>
      </c>
      <c r="L145" s="1">
        <f t="shared" si="7"/>
        <v>704.70436080863237</v>
      </c>
      <c r="N145" s="14">
        <f t="shared" si="8"/>
        <v>176.1759999999999</v>
      </c>
    </row>
    <row r="146" spans="1:14">
      <c r="A146" s="3">
        <v>144</v>
      </c>
      <c r="B146" s="4">
        <v>155.44</v>
      </c>
      <c r="C146" s="2"/>
      <c r="D146" s="2"/>
      <c r="E146" s="2">
        <v>2.8148799999999998E-2</v>
      </c>
      <c r="F146" s="2"/>
      <c r="G146" s="2"/>
      <c r="H146" s="9">
        <v>155.46814879999999</v>
      </c>
      <c r="I146" s="2"/>
      <c r="J146" s="14">
        <f t="shared" si="6"/>
        <v>3.4650000000000003</v>
      </c>
      <c r="L146" s="1">
        <f t="shared" si="7"/>
        <v>709.63236333177019</v>
      </c>
      <c r="N146" s="14">
        <f t="shared" si="8"/>
        <v>177.40800000000002</v>
      </c>
    </row>
    <row r="147" spans="1:14">
      <c r="A147" s="3">
        <v>145</v>
      </c>
      <c r="B147" s="4">
        <v>155.82500000000002</v>
      </c>
      <c r="C147" s="2"/>
      <c r="D147" s="2"/>
      <c r="E147" s="2">
        <v>2.8148799999999998E-2</v>
      </c>
      <c r="F147" s="2"/>
      <c r="G147" s="2"/>
      <c r="H147" s="9">
        <v>155.85314880000001</v>
      </c>
      <c r="I147" s="2"/>
      <c r="J147" s="14">
        <f t="shared" si="6"/>
        <v>3.4890625000000011</v>
      </c>
      <c r="L147" s="1">
        <f t="shared" si="7"/>
        <v>714.56036585490756</v>
      </c>
      <c r="N147" s="14">
        <f t="shared" si="8"/>
        <v>178.64000000000004</v>
      </c>
    </row>
    <row r="148" spans="1:14">
      <c r="A148" s="3">
        <v>146</v>
      </c>
      <c r="B148" s="4">
        <v>156.21</v>
      </c>
      <c r="C148" s="2"/>
      <c r="D148" s="2"/>
      <c r="E148" s="2">
        <v>2.8148799999999998E-2</v>
      </c>
      <c r="F148" s="2"/>
      <c r="G148" s="2"/>
      <c r="H148" s="9">
        <v>156.2381488</v>
      </c>
      <c r="I148" s="2"/>
      <c r="J148" s="14">
        <f t="shared" si="6"/>
        <v>3.5131250000000005</v>
      </c>
      <c r="L148" s="1">
        <f t="shared" si="7"/>
        <v>719.48836837804481</v>
      </c>
      <c r="N148" s="14">
        <f t="shared" si="8"/>
        <v>179.87200000000001</v>
      </c>
    </row>
    <row r="149" spans="1:14">
      <c r="A149" s="3">
        <v>147</v>
      </c>
      <c r="B149" s="4">
        <v>156.595</v>
      </c>
      <c r="C149" s="2"/>
      <c r="D149" s="2"/>
      <c r="E149" s="2">
        <v>2.8148799999999998E-2</v>
      </c>
      <c r="F149" s="2"/>
      <c r="G149" s="2"/>
      <c r="H149" s="9">
        <v>156.6231488</v>
      </c>
      <c r="I149" s="2"/>
      <c r="J149" s="14">
        <f t="shared" si="6"/>
        <v>3.5371874999999999</v>
      </c>
      <c r="L149" s="1">
        <f t="shared" si="7"/>
        <v>724.41637090118195</v>
      </c>
      <c r="N149" s="14">
        <f t="shared" si="8"/>
        <v>181.10399999999998</v>
      </c>
    </row>
    <row r="150" spans="1:14">
      <c r="A150" s="3">
        <v>148</v>
      </c>
      <c r="B150" s="4">
        <v>156.97999999999999</v>
      </c>
      <c r="C150" s="2"/>
      <c r="D150" s="2"/>
      <c r="E150" s="2">
        <v>2.8148799999999998E-2</v>
      </c>
      <c r="F150" s="2"/>
      <c r="G150" s="2"/>
      <c r="H150" s="9">
        <v>157.00814879999999</v>
      </c>
      <c r="I150" s="2"/>
      <c r="J150" s="14">
        <f t="shared" si="6"/>
        <v>3.5612499999999994</v>
      </c>
      <c r="L150" s="1">
        <f t="shared" si="7"/>
        <v>729.34437342431909</v>
      </c>
      <c r="N150" s="14">
        <f t="shared" si="8"/>
        <v>182.33599999999996</v>
      </c>
    </row>
    <row r="151" spans="1:14">
      <c r="A151" s="3">
        <v>149</v>
      </c>
      <c r="B151" s="4">
        <v>157.36500000000001</v>
      </c>
      <c r="C151" s="2"/>
      <c r="D151" s="2"/>
      <c r="E151" s="2">
        <v>2.8148799999999998E-2</v>
      </c>
      <c r="F151" s="2"/>
      <c r="G151" s="2"/>
      <c r="H151" s="9">
        <v>157.39314880000001</v>
      </c>
      <c r="I151" s="2"/>
      <c r="J151" s="14">
        <f t="shared" si="6"/>
        <v>3.5853125000000001</v>
      </c>
      <c r="L151" s="1">
        <f t="shared" si="7"/>
        <v>734.27237594745657</v>
      </c>
      <c r="N151" s="14">
        <f t="shared" si="8"/>
        <v>183.56800000000001</v>
      </c>
    </row>
    <row r="152" spans="1:14">
      <c r="A152" s="3">
        <v>150</v>
      </c>
      <c r="B152" s="4">
        <v>157.75</v>
      </c>
      <c r="C152" s="2"/>
      <c r="D152" s="2"/>
      <c r="E152" s="2">
        <v>2.8148799999999998E-2</v>
      </c>
      <c r="F152" s="2"/>
      <c r="G152" s="2"/>
      <c r="H152" s="9">
        <v>157.7781488</v>
      </c>
      <c r="I152" s="2"/>
      <c r="J152" s="14">
        <f t="shared" si="6"/>
        <v>3.6093749999999991</v>
      </c>
      <c r="L152" s="1">
        <f t="shared" si="7"/>
        <v>739.20037847059371</v>
      </c>
      <c r="N152" s="14">
        <f t="shared" si="8"/>
        <v>184.79999999999995</v>
      </c>
    </row>
    <row r="153" spans="1:14">
      <c r="A153" s="3">
        <v>151</v>
      </c>
      <c r="B153" s="4">
        <v>158.13499999999999</v>
      </c>
      <c r="C153" s="2"/>
      <c r="D153" s="2"/>
      <c r="E153" s="2">
        <v>2.8148799999999998E-2</v>
      </c>
      <c r="F153" s="2"/>
      <c r="G153" s="2"/>
      <c r="H153" s="9">
        <v>158.16314879999999</v>
      </c>
      <c r="I153" s="2"/>
      <c r="J153" s="14">
        <f t="shared" si="6"/>
        <v>3.6334374999999985</v>
      </c>
      <c r="L153" s="1">
        <f t="shared" si="7"/>
        <v>744.12838099373084</v>
      </c>
      <c r="N153" s="14">
        <f t="shared" si="8"/>
        <v>186.03199999999993</v>
      </c>
    </row>
    <row r="154" spans="1:14">
      <c r="A154" s="3">
        <v>152</v>
      </c>
      <c r="B154" s="4">
        <v>158.51999999999998</v>
      </c>
      <c r="C154" s="2"/>
      <c r="D154" s="2"/>
      <c r="E154" s="2">
        <v>2.8148799999999998E-2</v>
      </c>
      <c r="F154" s="2"/>
      <c r="G154" s="2"/>
      <c r="H154" s="9">
        <v>158.54814879999998</v>
      </c>
      <c r="I154" s="2"/>
      <c r="J154" s="14">
        <f t="shared" si="6"/>
        <v>3.657499999999998</v>
      </c>
      <c r="L154" s="1">
        <f t="shared" si="7"/>
        <v>749.05638351686798</v>
      </c>
      <c r="N154" s="14">
        <f t="shared" si="8"/>
        <v>187.2639999999999</v>
      </c>
    </row>
    <row r="155" spans="1:14">
      <c r="A155" s="3">
        <v>153</v>
      </c>
      <c r="B155" s="4">
        <v>158.905</v>
      </c>
      <c r="C155" s="2"/>
      <c r="D155" s="2"/>
      <c r="E155" s="2">
        <v>2.8148799999999998E-2</v>
      </c>
      <c r="F155" s="2"/>
      <c r="G155" s="2"/>
      <c r="H155" s="9">
        <v>158.9331488</v>
      </c>
      <c r="I155" s="2"/>
      <c r="J155" s="14">
        <f t="shared" si="6"/>
        <v>3.6815625000000001</v>
      </c>
      <c r="L155" s="1">
        <f t="shared" si="7"/>
        <v>753.98438604000569</v>
      </c>
      <c r="N155" s="14">
        <f t="shared" si="8"/>
        <v>188.49600000000001</v>
      </c>
    </row>
    <row r="156" spans="1:14">
      <c r="A156" s="3">
        <v>154</v>
      </c>
      <c r="B156" s="4">
        <v>159.29</v>
      </c>
      <c r="C156" s="2"/>
      <c r="D156" s="2"/>
      <c r="E156" s="2">
        <v>2.8148799999999998E-2</v>
      </c>
      <c r="F156" s="2"/>
      <c r="G156" s="2"/>
      <c r="H156" s="9">
        <v>159.31814879999999</v>
      </c>
      <c r="I156" s="2"/>
      <c r="J156" s="14">
        <f t="shared" si="6"/>
        <v>3.7056249999999995</v>
      </c>
      <c r="L156" s="1">
        <f t="shared" si="7"/>
        <v>758.91238856314294</v>
      </c>
      <c r="N156" s="14">
        <f t="shared" si="8"/>
        <v>189.72799999999998</v>
      </c>
    </row>
    <row r="157" spans="1:14">
      <c r="A157" s="3">
        <v>155</v>
      </c>
      <c r="B157" s="4">
        <v>159.67500000000001</v>
      </c>
      <c r="C157" s="2"/>
      <c r="D157" s="2"/>
      <c r="E157" s="2">
        <v>2.8148799999999998E-2</v>
      </c>
      <c r="F157" s="2"/>
      <c r="G157" s="2"/>
      <c r="H157" s="9">
        <v>159.70314880000001</v>
      </c>
      <c r="I157" s="2"/>
      <c r="J157" s="14">
        <f t="shared" si="6"/>
        <v>3.7296875000000003</v>
      </c>
      <c r="L157" s="1">
        <f t="shared" si="7"/>
        <v>763.84039108628031</v>
      </c>
      <c r="N157" s="14">
        <f t="shared" si="8"/>
        <v>190.96</v>
      </c>
    </row>
    <row r="158" spans="1:14">
      <c r="A158" s="3">
        <v>156</v>
      </c>
      <c r="B158" s="4">
        <v>160.06</v>
      </c>
      <c r="C158" s="2"/>
      <c r="D158" s="2"/>
      <c r="E158" s="2">
        <v>2.8148799999999998E-2</v>
      </c>
      <c r="F158" s="2"/>
      <c r="G158" s="2"/>
      <c r="H158" s="9">
        <v>160.0881488</v>
      </c>
      <c r="I158" s="2"/>
      <c r="J158" s="14">
        <f t="shared" si="6"/>
        <v>3.7537499999999997</v>
      </c>
      <c r="L158" s="1">
        <f t="shared" si="7"/>
        <v>768.76839360941756</v>
      </c>
      <c r="N158" s="14">
        <f t="shared" si="8"/>
        <v>192.19199999999998</v>
      </c>
    </row>
    <row r="159" spans="1:14">
      <c r="A159" s="3">
        <v>157</v>
      </c>
      <c r="B159" s="4">
        <v>160.44499999999999</v>
      </c>
      <c r="C159" s="2"/>
      <c r="D159" s="2"/>
      <c r="E159" s="2">
        <v>2.8148799999999998E-2</v>
      </c>
      <c r="F159" s="2"/>
      <c r="G159" s="2"/>
      <c r="H159" s="9">
        <v>160.47314879999999</v>
      </c>
      <c r="I159" s="2"/>
      <c r="J159" s="14">
        <f t="shared" si="6"/>
        <v>3.7778124999999991</v>
      </c>
      <c r="L159" s="1">
        <f t="shared" si="7"/>
        <v>773.6963961325547</v>
      </c>
      <c r="N159" s="14">
        <f t="shared" si="8"/>
        <v>193.42399999999995</v>
      </c>
    </row>
    <row r="160" spans="1:14">
      <c r="A160" s="3">
        <v>158</v>
      </c>
      <c r="B160" s="4">
        <v>160.83000000000001</v>
      </c>
      <c r="C160" s="2"/>
      <c r="D160" s="2"/>
      <c r="E160" s="2">
        <v>2.8148799999999998E-2</v>
      </c>
      <c r="F160" s="2"/>
      <c r="G160" s="2"/>
      <c r="H160" s="9">
        <v>160.85814880000001</v>
      </c>
      <c r="I160" s="2"/>
      <c r="J160" s="14">
        <f t="shared" si="6"/>
        <v>3.8018750000000012</v>
      </c>
      <c r="L160" s="1">
        <f t="shared" si="7"/>
        <v>778.6243986556924</v>
      </c>
      <c r="N160" s="14">
        <f t="shared" si="8"/>
        <v>194.65600000000006</v>
      </c>
    </row>
    <row r="161" spans="1:14">
      <c r="A161" s="3">
        <v>159</v>
      </c>
      <c r="B161" s="4">
        <v>161.215</v>
      </c>
      <c r="C161" s="2"/>
      <c r="D161" s="2"/>
      <c r="E161" s="2">
        <v>2.8148799999999998E-2</v>
      </c>
      <c r="F161" s="2"/>
      <c r="G161" s="2"/>
      <c r="H161" s="9">
        <v>161.2431488</v>
      </c>
      <c r="I161" s="2"/>
      <c r="J161" s="14">
        <f t="shared" si="6"/>
        <v>3.8259375000000007</v>
      </c>
      <c r="L161" s="1">
        <f t="shared" si="7"/>
        <v>783.55240117882965</v>
      </c>
      <c r="N161" s="14">
        <f t="shared" si="8"/>
        <v>195.88800000000003</v>
      </c>
    </row>
    <row r="162" spans="1:14">
      <c r="A162" s="3">
        <v>160</v>
      </c>
      <c r="B162" s="4">
        <v>161.60000000000002</v>
      </c>
      <c r="C162" s="2"/>
      <c r="D162" s="2"/>
      <c r="E162" s="2">
        <v>2.8148799999999998E-2</v>
      </c>
      <c r="F162" s="2"/>
      <c r="G162" s="2"/>
      <c r="H162" s="9">
        <v>161.62814880000002</v>
      </c>
      <c r="I162" s="2"/>
      <c r="J162" s="14">
        <f t="shared" si="6"/>
        <v>3.8500000000000014</v>
      </c>
      <c r="L162" s="1">
        <f t="shared" si="7"/>
        <v>788.48040370196702</v>
      </c>
      <c r="N162" s="14">
        <f t="shared" si="8"/>
        <v>197.12000000000006</v>
      </c>
    </row>
    <row r="163" spans="1:14">
      <c r="A163" s="3">
        <v>161</v>
      </c>
      <c r="B163" s="4">
        <v>161.98500000000001</v>
      </c>
      <c r="C163" s="2"/>
      <c r="D163" s="2"/>
      <c r="E163" s="2">
        <v>2.8148799999999998E-2</v>
      </c>
      <c r="F163" s="2"/>
      <c r="G163" s="2"/>
      <c r="H163" s="9">
        <v>162.01314880000001</v>
      </c>
      <c r="I163" s="2"/>
      <c r="J163" s="14">
        <f t="shared" si="6"/>
        <v>3.8740625000000009</v>
      </c>
      <c r="L163" s="1">
        <f t="shared" si="7"/>
        <v>793.40840622510427</v>
      </c>
      <c r="N163" s="14">
        <f t="shared" si="8"/>
        <v>198.35200000000003</v>
      </c>
    </row>
    <row r="164" spans="1:14">
      <c r="A164" s="3">
        <v>162</v>
      </c>
      <c r="B164" s="4">
        <v>162.37</v>
      </c>
      <c r="C164" s="2"/>
      <c r="D164" s="2"/>
      <c r="E164" s="2">
        <v>2.8148799999999998E-2</v>
      </c>
      <c r="F164" s="2"/>
      <c r="G164" s="2"/>
      <c r="H164" s="9">
        <v>162.3981488</v>
      </c>
      <c r="I164" s="2"/>
      <c r="J164" s="14">
        <f t="shared" si="6"/>
        <v>3.8981250000000003</v>
      </c>
      <c r="L164" s="1">
        <f t="shared" si="7"/>
        <v>798.33640874824141</v>
      </c>
      <c r="N164" s="14">
        <f t="shared" si="8"/>
        <v>199.584</v>
      </c>
    </row>
    <row r="165" spans="1:14">
      <c r="A165" s="3">
        <v>163</v>
      </c>
      <c r="B165" s="4">
        <v>162.755</v>
      </c>
      <c r="C165" s="2"/>
      <c r="D165" s="2"/>
      <c r="E165" s="2">
        <v>2.8148799999999998E-2</v>
      </c>
      <c r="F165" s="2"/>
      <c r="G165" s="2"/>
      <c r="H165" s="9">
        <v>162.78314879999999</v>
      </c>
      <c r="I165" s="2"/>
      <c r="J165" s="14">
        <f t="shared" si="6"/>
        <v>3.9221874999999997</v>
      </c>
      <c r="L165" s="1">
        <f t="shared" si="7"/>
        <v>803.26441127137855</v>
      </c>
      <c r="N165" s="14">
        <f t="shared" si="8"/>
        <v>200.81599999999997</v>
      </c>
    </row>
    <row r="166" spans="1:14">
      <c r="A166" s="3">
        <v>164</v>
      </c>
      <c r="B166" s="4">
        <v>163.14000000000001</v>
      </c>
      <c r="C166" s="2"/>
      <c r="D166" s="2"/>
      <c r="E166" s="2">
        <v>2.8148799999999998E-2</v>
      </c>
      <c r="F166" s="2"/>
      <c r="G166" s="2"/>
      <c r="H166" s="9">
        <v>163.16814880000001</v>
      </c>
      <c r="I166" s="2"/>
      <c r="J166" s="14">
        <f t="shared" si="6"/>
        <v>3.9462500000000005</v>
      </c>
      <c r="L166" s="1">
        <f t="shared" si="7"/>
        <v>808.19241379451603</v>
      </c>
      <c r="N166" s="14">
        <f t="shared" si="8"/>
        <v>202.04800000000003</v>
      </c>
    </row>
    <row r="167" spans="1:14">
      <c r="A167" s="3">
        <v>165</v>
      </c>
      <c r="B167" s="4">
        <v>163.52500000000001</v>
      </c>
      <c r="C167" s="2"/>
      <c r="D167" s="2"/>
      <c r="E167" s="2">
        <v>2.8148799999999998E-2</v>
      </c>
      <c r="F167" s="2"/>
      <c r="G167" s="2"/>
      <c r="H167" s="9">
        <v>163.5531488</v>
      </c>
      <c r="I167" s="2"/>
      <c r="J167" s="14">
        <f t="shared" si="6"/>
        <v>3.9703124999999999</v>
      </c>
      <c r="L167" s="1">
        <f t="shared" si="7"/>
        <v>813.12041631765317</v>
      </c>
      <c r="N167" s="14">
        <f t="shared" si="8"/>
        <v>203.28</v>
      </c>
    </row>
    <row r="168" spans="1:14">
      <c r="A168" s="3">
        <v>166</v>
      </c>
      <c r="B168" s="4">
        <v>163.91</v>
      </c>
      <c r="C168" s="2"/>
      <c r="D168" s="2"/>
      <c r="E168" s="2">
        <v>2.8148799999999998E-2</v>
      </c>
      <c r="F168" s="2"/>
      <c r="G168" s="2"/>
      <c r="H168" s="9">
        <v>163.93814879999999</v>
      </c>
      <c r="I168" s="2"/>
      <c r="J168" s="14">
        <f t="shared" si="6"/>
        <v>3.9943749999999993</v>
      </c>
      <c r="L168" s="1">
        <f t="shared" si="7"/>
        <v>818.04841884079042</v>
      </c>
      <c r="N168" s="14">
        <f t="shared" si="8"/>
        <v>204.51199999999997</v>
      </c>
    </row>
    <row r="169" spans="1:14">
      <c r="A169" s="3">
        <v>167</v>
      </c>
      <c r="B169" s="4">
        <v>164.29499999999999</v>
      </c>
      <c r="C169" s="2"/>
      <c r="D169" s="2"/>
      <c r="E169" s="2">
        <v>2.8148799999999998E-2</v>
      </c>
      <c r="F169" s="2"/>
      <c r="G169" s="2"/>
      <c r="H169" s="9">
        <v>164.32314879999998</v>
      </c>
      <c r="I169" s="2"/>
      <c r="J169" s="14">
        <f t="shared" si="6"/>
        <v>4.0184374999999983</v>
      </c>
      <c r="L169" s="1">
        <f t="shared" si="7"/>
        <v>822.97642136392744</v>
      </c>
      <c r="N169" s="14">
        <f t="shared" si="8"/>
        <v>205.74399999999991</v>
      </c>
    </row>
    <row r="170" spans="1:14">
      <c r="A170" s="3">
        <v>168</v>
      </c>
      <c r="B170" s="4">
        <v>164.68</v>
      </c>
      <c r="C170" s="2"/>
      <c r="D170" s="2"/>
      <c r="E170" s="2">
        <v>2.8148799999999998E-2</v>
      </c>
      <c r="F170" s="2"/>
      <c r="G170" s="2"/>
      <c r="H170" s="9">
        <v>164.7081488</v>
      </c>
      <c r="I170" s="2"/>
      <c r="J170" s="14">
        <f t="shared" si="6"/>
        <v>4.0425000000000004</v>
      </c>
      <c r="L170" s="1">
        <f t="shared" si="7"/>
        <v>827.90442388706515</v>
      </c>
      <c r="N170" s="14">
        <f t="shared" si="8"/>
        <v>206.97600000000003</v>
      </c>
    </row>
    <row r="171" spans="1:14">
      <c r="A171" s="3">
        <v>169</v>
      </c>
      <c r="B171" s="4">
        <v>165.06500000000003</v>
      </c>
      <c r="C171" s="2"/>
      <c r="D171" s="2"/>
      <c r="E171" s="2">
        <v>2.8148799999999998E-2</v>
      </c>
      <c r="F171" s="2"/>
      <c r="G171" s="2"/>
      <c r="H171" s="9">
        <v>165.09314880000002</v>
      </c>
      <c r="I171" s="2"/>
      <c r="J171" s="14">
        <f t="shared" si="6"/>
        <v>4.0665625000000016</v>
      </c>
      <c r="L171" s="1">
        <f t="shared" si="7"/>
        <v>832.83242641020274</v>
      </c>
      <c r="N171" s="14">
        <f t="shared" si="8"/>
        <v>208.20800000000008</v>
      </c>
    </row>
    <row r="172" spans="1:14">
      <c r="A172" s="3">
        <v>170</v>
      </c>
      <c r="B172" s="4">
        <v>165.45000000000002</v>
      </c>
      <c r="C172" s="2"/>
      <c r="D172" s="2"/>
      <c r="E172" s="2">
        <v>2.8148799999999998E-2</v>
      </c>
      <c r="F172" s="2"/>
      <c r="G172" s="2"/>
      <c r="H172" s="9">
        <v>165.47814880000001</v>
      </c>
      <c r="I172" s="2"/>
      <c r="J172" s="14">
        <f t="shared" si="6"/>
        <v>4.0906250000000011</v>
      </c>
      <c r="L172" s="1">
        <f t="shared" si="7"/>
        <v>837.76042893333988</v>
      </c>
      <c r="N172" s="14">
        <f t="shared" si="8"/>
        <v>209.44000000000005</v>
      </c>
    </row>
    <row r="173" spans="1:14">
      <c r="A173" s="3">
        <v>171</v>
      </c>
      <c r="B173" s="4">
        <v>165.83500000000001</v>
      </c>
      <c r="C173" s="2"/>
      <c r="D173" s="2"/>
      <c r="E173" s="2">
        <v>2.8148799999999998E-2</v>
      </c>
      <c r="F173" s="2"/>
      <c r="G173" s="2"/>
      <c r="H173" s="9">
        <v>165.8631488</v>
      </c>
      <c r="I173" s="2"/>
      <c r="J173" s="14">
        <f t="shared" si="6"/>
        <v>4.1146875000000005</v>
      </c>
      <c r="L173" s="1">
        <f t="shared" si="7"/>
        <v>842.68843145647713</v>
      </c>
      <c r="N173" s="14">
        <f t="shared" si="8"/>
        <v>210.67200000000003</v>
      </c>
    </row>
    <row r="174" spans="1:14">
      <c r="A174" s="3">
        <v>172</v>
      </c>
      <c r="B174" s="4">
        <v>166.22</v>
      </c>
      <c r="C174" s="2"/>
      <c r="D174" s="2"/>
      <c r="E174" s="2">
        <v>2.8148799999999998E-2</v>
      </c>
      <c r="F174" s="2"/>
      <c r="G174" s="2"/>
      <c r="H174" s="9">
        <v>166.2481488</v>
      </c>
      <c r="I174" s="2"/>
      <c r="J174" s="14">
        <f t="shared" si="6"/>
        <v>4.1387499999999999</v>
      </c>
      <c r="L174" s="1">
        <f t="shared" si="7"/>
        <v>847.61643397961427</v>
      </c>
      <c r="N174" s="14">
        <f t="shared" si="8"/>
        <v>211.904</v>
      </c>
    </row>
    <row r="175" spans="1:14">
      <c r="A175" s="3">
        <v>173</v>
      </c>
      <c r="B175" s="4">
        <v>166.60499999999999</v>
      </c>
      <c r="C175" s="2"/>
      <c r="D175" s="2"/>
      <c r="E175" s="2">
        <v>2.8148799999999998E-2</v>
      </c>
      <c r="F175" s="2"/>
      <c r="G175" s="2"/>
      <c r="H175" s="9">
        <v>166.63314879999999</v>
      </c>
      <c r="I175" s="2"/>
      <c r="J175" s="14">
        <f t="shared" si="6"/>
        <v>4.1628124999999994</v>
      </c>
      <c r="L175" s="1">
        <f t="shared" si="7"/>
        <v>852.54443650275141</v>
      </c>
      <c r="N175" s="14">
        <f t="shared" si="8"/>
        <v>213.13599999999997</v>
      </c>
    </row>
    <row r="176" spans="1:14">
      <c r="A176" s="3">
        <v>174</v>
      </c>
      <c r="B176" s="4">
        <v>166.99</v>
      </c>
      <c r="C176" s="2"/>
      <c r="D176" s="2"/>
      <c r="E176" s="2">
        <v>2.8148799999999998E-2</v>
      </c>
      <c r="F176" s="2"/>
      <c r="G176" s="2"/>
      <c r="H176" s="9">
        <v>167.01814880000001</v>
      </c>
      <c r="I176" s="2"/>
      <c r="J176" s="14">
        <f t="shared" si="6"/>
        <v>4.1868749999999997</v>
      </c>
      <c r="L176" s="1">
        <f t="shared" si="7"/>
        <v>857.47243902588878</v>
      </c>
      <c r="N176" s="14">
        <f t="shared" si="8"/>
        <v>214.36799999999999</v>
      </c>
    </row>
    <row r="177" spans="1:14">
      <c r="A177" s="3">
        <v>175</v>
      </c>
      <c r="B177" s="4">
        <v>167.375</v>
      </c>
      <c r="C177" s="2"/>
      <c r="D177" s="2"/>
      <c r="E177" s="2">
        <v>2.8148799999999998E-2</v>
      </c>
      <c r="F177" s="2"/>
      <c r="G177" s="2"/>
      <c r="H177" s="9">
        <v>167.4031488</v>
      </c>
      <c r="I177" s="2"/>
      <c r="J177" s="14">
        <f t="shared" si="6"/>
        <v>4.2109375000000009</v>
      </c>
      <c r="L177" s="1">
        <f t="shared" si="7"/>
        <v>862.40044154902637</v>
      </c>
      <c r="N177" s="14">
        <f t="shared" si="8"/>
        <v>215.60000000000005</v>
      </c>
    </row>
    <row r="178" spans="1:14">
      <c r="A178" s="3">
        <v>176</v>
      </c>
      <c r="B178" s="4">
        <v>167.76</v>
      </c>
      <c r="C178" s="2"/>
      <c r="D178" s="2"/>
      <c r="E178" s="2">
        <v>2.8148800000000002E-2</v>
      </c>
      <c r="F178" s="2"/>
      <c r="G178" s="2"/>
      <c r="H178" s="9">
        <v>167.78814879999999</v>
      </c>
      <c r="I178" s="2"/>
      <c r="J178" s="14">
        <f t="shared" si="6"/>
        <v>4.2350000000000003</v>
      </c>
      <c r="L178" s="1">
        <f t="shared" si="7"/>
        <v>867.32844407216351</v>
      </c>
      <c r="N178" s="14">
        <f t="shared" si="8"/>
        <v>216.83200000000002</v>
      </c>
    </row>
    <row r="179" spans="1:14">
      <c r="A179" s="3">
        <v>177</v>
      </c>
      <c r="B179" s="4">
        <v>168.14499999999998</v>
      </c>
      <c r="C179" s="2"/>
      <c r="D179" s="2"/>
      <c r="E179" s="2">
        <v>2.8148800000000002E-2</v>
      </c>
      <c r="F179" s="2"/>
      <c r="G179" s="2"/>
      <c r="H179" s="9">
        <v>168.17314880000001</v>
      </c>
      <c r="I179" s="2"/>
      <c r="J179" s="14">
        <f t="shared" si="6"/>
        <v>4.2590624999999998</v>
      </c>
      <c r="L179" s="1">
        <f t="shared" si="7"/>
        <v>872.25644659530064</v>
      </c>
      <c r="N179" s="14">
        <f t="shared" si="8"/>
        <v>218.06399999999999</v>
      </c>
    </row>
    <row r="180" spans="1:14">
      <c r="A180" s="3">
        <v>178</v>
      </c>
      <c r="B180" s="4">
        <v>168.53</v>
      </c>
      <c r="C180" s="2"/>
      <c r="D180" s="2"/>
      <c r="E180" s="2">
        <v>2.8148800000000002E-2</v>
      </c>
      <c r="F180" s="2"/>
      <c r="G180" s="2"/>
      <c r="H180" s="9">
        <v>168.5581488</v>
      </c>
      <c r="I180" s="2"/>
      <c r="J180" s="14">
        <f t="shared" si="6"/>
        <v>4.2831250000000001</v>
      </c>
      <c r="L180" s="1">
        <f t="shared" si="7"/>
        <v>877.18444911843801</v>
      </c>
      <c r="N180" s="14">
        <f t="shared" si="8"/>
        <v>219.29599999999999</v>
      </c>
    </row>
    <row r="181" spans="1:14">
      <c r="A181" s="3">
        <v>179</v>
      </c>
      <c r="B181" s="4">
        <v>168.91500000000002</v>
      </c>
      <c r="C181" s="2"/>
      <c r="D181" s="2"/>
      <c r="E181" s="2">
        <v>2.8148800000000002E-2</v>
      </c>
      <c r="F181" s="2"/>
      <c r="G181" s="2"/>
      <c r="H181" s="9">
        <v>168.94314879999999</v>
      </c>
      <c r="I181" s="2"/>
      <c r="J181" s="14">
        <f t="shared" si="6"/>
        <v>4.3071875000000013</v>
      </c>
      <c r="L181" s="1">
        <f t="shared" si="7"/>
        <v>882.1124516415756</v>
      </c>
      <c r="N181" s="14">
        <f t="shared" si="8"/>
        <v>220.52800000000008</v>
      </c>
    </row>
    <row r="182" spans="1:14">
      <c r="A182" s="3">
        <v>180</v>
      </c>
      <c r="B182" s="4">
        <v>169.3</v>
      </c>
      <c r="C182" s="2"/>
      <c r="D182" s="2"/>
      <c r="E182" s="2">
        <v>2.8148800000000002E-2</v>
      </c>
      <c r="F182" s="2"/>
      <c r="G182" s="2"/>
      <c r="H182" s="9">
        <v>169.32814880000001</v>
      </c>
      <c r="I182" s="2"/>
      <c r="J182" s="14">
        <f t="shared" si="6"/>
        <v>4.3312499999999998</v>
      </c>
      <c r="L182" s="1">
        <f t="shared" si="7"/>
        <v>887.04045416471263</v>
      </c>
      <c r="N182" s="14">
        <f t="shared" si="8"/>
        <v>221.76</v>
      </c>
    </row>
    <row r="183" spans="1:14">
      <c r="A183" s="3">
        <v>181</v>
      </c>
      <c r="B183" s="4">
        <v>169.685</v>
      </c>
      <c r="C183" s="2"/>
      <c r="D183" s="2"/>
      <c r="E183" s="2">
        <v>2.8148800000000002E-2</v>
      </c>
      <c r="F183" s="2"/>
      <c r="G183" s="2"/>
      <c r="H183" s="9">
        <v>169.7131488</v>
      </c>
      <c r="I183" s="2"/>
      <c r="J183" s="14">
        <f t="shared" si="6"/>
        <v>4.3553124999999993</v>
      </c>
      <c r="L183" s="1">
        <f t="shared" si="7"/>
        <v>891.96845668784977</v>
      </c>
      <c r="N183" s="14">
        <f t="shared" si="8"/>
        <v>222.99199999999996</v>
      </c>
    </row>
    <row r="184" spans="1:14">
      <c r="A184" s="3">
        <v>182</v>
      </c>
      <c r="B184" s="4">
        <v>170.07</v>
      </c>
      <c r="C184" s="2"/>
      <c r="D184" s="2"/>
      <c r="E184" s="2">
        <v>2.8148800000000002E-2</v>
      </c>
      <c r="F184" s="2"/>
      <c r="G184" s="2"/>
      <c r="H184" s="9">
        <v>170.09814879999999</v>
      </c>
      <c r="I184" s="2"/>
      <c r="J184" s="14">
        <f t="shared" si="6"/>
        <v>4.3793749999999987</v>
      </c>
      <c r="L184" s="1">
        <f t="shared" si="7"/>
        <v>896.8964592109869</v>
      </c>
      <c r="N184" s="14">
        <f t="shared" si="8"/>
        <v>224.22399999999993</v>
      </c>
    </row>
    <row r="185" spans="1:14">
      <c r="A185" s="3">
        <v>183</v>
      </c>
      <c r="B185" s="4">
        <v>170.45500000000001</v>
      </c>
      <c r="C185" s="2"/>
      <c r="D185" s="2"/>
      <c r="E185" s="2">
        <v>2.8148800000000002E-2</v>
      </c>
      <c r="F185" s="2"/>
      <c r="G185" s="2"/>
      <c r="H185" s="9">
        <v>170.48314880000001</v>
      </c>
      <c r="I185" s="2"/>
      <c r="J185" s="14">
        <f t="shared" si="6"/>
        <v>4.4034375000000008</v>
      </c>
      <c r="L185" s="1">
        <f t="shared" si="7"/>
        <v>901.82446173412461</v>
      </c>
      <c r="N185" s="14">
        <f t="shared" si="8"/>
        <v>225.45600000000005</v>
      </c>
    </row>
    <row r="186" spans="1:14">
      <c r="A186" s="3">
        <v>184</v>
      </c>
      <c r="B186" s="4">
        <v>170.84</v>
      </c>
      <c r="C186" s="2"/>
      <c r="D186" s="2"/>
      <c r="E186" s="2">
        <v>2.8148800000000002E-2</v>
      </c>
      <c r="F186" s="2"/>
      <c r="G186" s="2"/>
      <c r="H186" s="9">
        <v>170.8681488</v>
      </c>
      <c r="I186" s="2"/>
      <c r="J186" s="14">
        <f t="shared" si="6"/>
        <v>4.4275000000000002</v>
      </c>
      <c r="L186" s="1">
        <f t="shared" si="7"/>
        <v>906.75246425726186</v>
      </c>
      <c r="N186" s="14">
        <f t="shared" si="8"/>
        <v>226.68800000000002</v>
      </c>
    </row>
    <row r="187" spans="1:14">
      <c r="A187" s="3">
        <v>185</v>
      </c>
      <c r="B187" s="4">
        <v>171.22499999999999</v>
      </c>
      <c r="C187" s="2"/>
      <c r="D187" s="2"/>
      <c r="E187" s="2">
        <v>2.8148800000000002E-2</v>
      </c>
      <c r="F187" s="2"/>
      <c r="G187" s="2"/>
      <c r="H187" s="9">
        <v>171.25314879999999</v>
      </c>
      <c r="I187" s="2"/>
      <c r="J187" s="14">
        <f t="shared" si="6"/>
        <v>4.4515624999999996</v>
      </c>
      <c r="L187" s="1">
        <f t="shared" si="7"/>
        <v>911.680466780399</v>
      </c>
      <c r="N187" s="14">
        <f t="shared" si="8"/>
        <v>227.92</v>
      </c>
    </row>
    <row r="188" spans="1:14">
      <c r="A188" s="3">
        <v>186</v>
      </c>
      <c r="B188" s="4">
        <v>171.60999999999999</v>
      </c>
      <c r="C188" s="2"/>
      <c r="D188" s="2"/>
      <c r="E188" s="2">
        <v>2.8148800000000002E-2</v>
      </c>
      <c r="F188" s="2"/>
      <c r="G188" s="2"/>
      <c r="H188" s="9">
        <v>171.63814880000001</v>
      </c>
      <c r="I188" s="2"/>
      <c r="J188" s="14">
        <f t="shared" si="6"/>
        <v>4.4756249999999991</v>
      </c>
      <c r="L188" s="1">
        <f t="shared" si="7"/>
        <v>916.60846930353614</v>
      </c>
      <c r="N188" s="14">
        <f t="shared" si="8"/>
        <v>229.15199999999996</v>
      </c>
    </row>
    <row r="189" spans="1:14">
      <c r="A189" s="3">
        <v>187</v>
      </c>
      <c r="B189" s="4">
        <v>171.99499999999998</v>
      </c>
      <c r="C189" s="2"/>
      <c r="D189" s="2"/>
      <c r="E189" s="2">
        <v>2.8148800000000002E-2</v>
      </c>
      <c r="F189" s="2"/>
      <c r="G189" s="2"/>
      <c r="H189" s="9">
        <v>172.0231488</v>
      </c>
      <c r="I189" s="2"/>
      <c r="J189" s="14">
        <f t="shared" si="6"/>
        <v>4.4996874999999985</v>
      </c>
      <c r="L189" s="1">
        <f t="shared" si="7"/>
        <v>921.53647182667339</v>
      </c>
      <c r="N189" s="14">
        <f t="shared" si="8"/>
        <v>230.38399999999993</v>
      </c>
    </row>
    <row r="190" spans="1:14">
      <c r="A190" s="3">
        <v>188</v>
      </c>
      <c r="B190" s="4">
        <v>172.38</v>
      </c>
      <c r="C190" s="2"/>
      <c r="D190" s="2"/>
      <c r="E190" s="2">
        <v>2.8148800000000002E-2</v>
      </c>
      <c r="F190" s="2"/>
      <c r="G190" s="2"/>
      <c r="H190" s="9">
        <v>172.40814879999999</v>
      </c>
      <c r="I190" s="2"/>
      <c r="J190" s="14">
        <f t="shared" si="6"/>
        <v>4.5237499999999997</v>
      </c>
      <c r="L190" s="1">
        <f t="shared" si="7"/>
        <v>926.46447434981087</v>
      </c>
      <c r="N190" s="14">
        <f t="shared" si="8"/>
        <v>231.61599999999999</v>
      </c>
    </row>
    <row r="191" spans="1:14">
      <c r="A191" s="3">
        <v>189</v>
      </c>
      <c r="B191" s="4">
        <v>172.76500000000001</v>
      </c>
      <c r="C191" s="2"/>
      <c r="D191" s="2"/>
      <c r="E191" s="2">
        <v>2.8148800000000002E-2</v>
      </c>
      <c r="F191" s="2"/>
      <c r="G191" s="2"/>
      <c r="H191" s="9">
        <v>172.79314880000001</v>
      </c>
      <c r="I191" s="2"/>
      <c r="J191" s="14">
        <f t="shared" si="6"/>
        <v>4.5478125</v>
      </c>
      <c r="L191" s="1">
        <f t="shared" si="7"/>
        <v>931.39247687294824</v>
      </c>
      <c r="N191" s="14">
        <f t="shared" si="8"/>
        <v>232.84800000000001</v>
      </c>
    </row>
    <row r="192" spans="1:14">
      <c r="A192" s="3">
        <v>190</v>
      </c>
      <c r="B192" s="4">
        <v>173.15</v>
      </c>
      <c r="E192" s="2">
        <v>2.8148800000000002E-2</v>
      </c>
      <c r="H192" s="9">
        <v>173.1781488</v>
      </c>
      <c r="J192" s="14">
        <f t="shared" si="6"/>
        <v>4.5718749999999995</v>
      </c>
      <c r="L192" s="1">
        <f t="shared" si="7"/>
        <v>936.32047939608537</v>
      </c>
      <c r="N192" s="14">
        <f t="shared" si="8"/>
        <v>234.07999999999998</v>
      </c>
    </row>
    <row r="193" spans="1:14">
      <c r="A193" s="3">
        <v>191</v>
      </c>
      <c r="B193" s="4">
        <v>173.535</v>
      </c>
      <c r="E193" s="2">
        <v>2.8148800000000002E-2</v>
      </c>
      <c r="H193" s="9">
        <v>173.56314879999999</v>
      </c>
      <c r="J193" s="14">
        <f t="shared" si="6"/>
        <v>4.5959374999999989</v>
      </c>
      <c r="L193" s="1">
        <f t="shared" si="7"/>
        <v>941.24848191922263</v>
      </c>
      <c r="N193" s="14">
        <f t="shared" si="8"/>
        <v>235.31199999999995</v>
      </c>
    </row>
    <row r="194" spans="1:14">
      <c r="A194" s="3">
        <v>192</v>
      </c>
      <c r="B194" s="4">
        <v>173.92000000000002</v>
      </c>
      <c r="E194" s="2">
        <v>2.8148800000000002E-2</v>
      </c>
      <c r="H194" s="9">
        <v>173.94814880000001</v>
      </c>
      <c r="J194" s="14">
        <f t="shared" si="6"/>
        <v>4.620000000000001</v>
      </c>
      <c r="L194" s="1">
        <f t="shared" si="7"/>
        <v>946.17648444236033</v>
      </c>
      <c r="N194" s="14">
        <f t="shared" si="8"/>
        <v>236.54400000000004</v>
      </c>
    </row>
    <row r="195" spans="1:14">
      <c r="A195" s="3">
        <v>193</v>
      </c>
      <c r="B195" s="4">
        <v>174.30500000000001</v>
      </c>
      <c r="E195" s="2">
        <v>2.8148800000000002E-2</v>
      </c>
      <c r="H195" s="9">
        <v>174.3331488</v>
      </c>
      <c r="J195" s="14">
        <f t="shared" ref="J195:J202" si="9">5*10000*((B195/(8000*100))-(1/8000))</f>
        <v>4.6440625000000004</v>
      </c>
      <c r="L195" s="1">
        <f t="shared" ref="L195:L202" si="10">J195/0.00488281</f>
        <v>951.10448696549747</v>
      </c>
      <c r="N195" s="14">
        <f t="shared" ref="N195:N210" si="11">J195/0.01953125</f>
        <v>237.77600000000001</v>
      </c>
    </row>
    <row r="196" spans="1:14">
      <c r="A196" s="3">
        <v>194</v>
      </c>
      <c r="B196" s="4">
        <v>174.69</v>
      </c>
      <c r="E196" s="2">
        <v>2.8148800000000002E-2</v>
      </c>
      <c r="H196" s="9">
        <v>174.71814879999999</v>
      </c>
      <c r="J196" s="14">
        <f t="shared" si="9"/>
        <v>4.6681249999999999</v>
      </c>
      <c r="L196" s="1">
        <f t="shared" si="10"/>
        <v>956.03248948863472</v>
      </c>
      <c r="N196" s="14">
        <f t="shared" si="11"/>
        <v>239.00799999999998</v>
      </c>
    </row>
    <row r="197" spans="1:14">
      <c r="A197" s="3">
        <v>195</v>
      </c>
      <c r="B197" s="4">
        <v>175.07499999999999</v>
      </c>
      <c r="E197" s="2">
        <v>2.8148800000000002E-2</v>
      </c>
      <c r="H197" s="9">
        <v>175.10314880000001</v>
      </c>
      <c r="J197" s="14">
        <f t="shared" si="9"/>
        <v>4.6921874999999993</v>
      </c>
      <c r="L197" s="1">
        <f t="shared" si="10"/>
        <v>960.96049201177186</v>
      </c>
      <c r="N197" s="14">
        <f t="shared" si="11"/>
        <v>240.23999999999995</v>
      </c>
    </row>
    <row r="198" spans="1:14">
      <c r="A198" s="3">
        <v>196</v>
      </c>
      <c r="B198" s="4">
        <v>175.45999999999998</v>
      </c>
      <c r="E198" s="2">
        <v>2.8148800000000002E-2</v>
      </c>
      <c r="H198" s="9">
        <v>175.4881488</v>
      </c>
      <c r="J198" s="14">
        <f t="shared" si="9"/>
        <v>4.7162499999999987</v>
      </c>
      <c r="L198" s="1">
        <f t="shared" si="10"/>
        <v>965.888494534909</v>
      </c>
      <c r="N198" s="14">
        <f t="shared" si="11"/>
        <v>241.47199999999992</v>
      </c>
    </row>
    <row r="199" spans="1:14">
      <c r="A199" s="3">
        <v>197</v>
      </c>
      <c r="B199" s="4">
        <v>175.845</v>
      </c>
      <c r="E199" s="2">
        <v>2.8148800000000002E-2</v>
      </c>
      <c r="H199" s="9">
        <v>175.8731488</v>
      </c>
      <c r="J199" s="14">
        <f t="shared" si="9"/>
        <v>4.7403124999999999</v>
      </c>
      <c r="L199" s="1">
        <f t="shared" si="10"/>
        <v>970.81649705804659</v>
      </c>
      <c r="N199" s="14">
        <f t="shared" si="11"/>
        <v>242.70400000000001</v>
      </c>
    </row>
    <row r="200" spans="1:14">
      <c r="A200" s="3">
        <v>198</v>
      </c>
      <c r="B200" s="4">
        <v>176.23</v>
      </c>
      <c r="E200" s="2">
        <v>2.8148800000000002E-2</v>
      </c>
      <c r="H200" s="9">
        <v>176.25814879999999</v>
      </c>
      <c r="J200" s="14">
        <f t="shared" si="9"/>
        <v>4.7643749999999994</v>
      </c>
      <c r="L200" s="1">
        <f t="shared" si="10"/>
        <v>975.74449958118373</v>
      </c>
      <c r="N200" s="14">
        <f t="shared" si="11"/>
        <v>243.93599999999998</v>
      </c>
    </row>
    <row r="201" spans="1:14">
      <c r="A201" s="3">
        <v>199</v>
      </c>
      <c r="B201" s="4">
        <v>176.61500000000001</v>
      </c>
      <c r="E201" s="2">
        <v>2.8148800000000002E-2</v>
      </c>
      <c r="H201" s="9">
        <v>176.64314880000001</v>
      </c>
      <c r="J201" s="14">
        <f t="shared" si="9"/>
        <v>4.7884375000000015</v>
      </c>
      <c r="L201" s="1">
        <f t="shared" si="10"/>
        <v>980.67250210432144</v>
      </c>
      <c r="N201" s="14">
        <f t="shared" si="11"/>
        <v>245.16800000000006</v>
      </c>
    </row>
    <row r="202" spans="1:14">
      <c r="A202" s="3">
        <v>200</v>
      </c>
      <c r="B202" s="4">
        <v>177</v>
      </c>
      <c r="E202" s="2">
        <v>2.8148800000000002E-2</v>
      </c>
      <c r="H202" s="9">
        <v>177.0281488</v>
      </c>
      <c r="J202" s="14">
        <f t="shared" si="9"/>
        <v>4.8125</v>
      </c>
      <c r="L202" s="1">
        <f t="shared" si="10"/>
        <v>985.60050462745846</v>
      </c>
      <c r="N202" s="14">
        <f t="shared" si="11"/>
        <v>246.4</v>
      </c>
    </row>
    <row r="203" spans="1:14">
      <c r="A203" s="11">
        <v>201</v>
      </c>
      <c r="B203" s="12">
        <v>177.38499999999999</v>
      </c>
      <c r="C203" s="10"/>
      <c r="D203" s="10"/>
      <c r="E203" s="10">
        <v>2.8148800000000002E-2</v>
      </c>
      <c r="F203" s="10"/>
      <c r="G203" s="10"/>
      <c r="H203" s="14">
        <v>177.41314879999999</v>
      </c>
      <c r="I203" s="10"/>
      <c r="J203" s="14">
        <f t="shared" ref="J203:J210" si="12">5*10000*((B203/(8000*100))-(1/8000))</f>
        <v>4.8365624999999994</v>
      </c>
      <c r="K203" s="10"/>
      <c r="L203" s="1">
        <f t="shared" ref="L203:L210" si="13">J203/0.00488281</f>
        <v>990.5285071505956</v>
      </c>
      <c r="N203" s="14">
        <f t="shared" si="11"/>
        <v>247.63199999999998</v>
      </c>
    </row>
    <row r="204" spans="1:14">
      <c r="A204" s="11">
        <v>202</v>
      </c>
      <c r="B204" s="12">
        <v>177.77</v>
      </c>
      <c r="C204" s="10"/>
      <c r="D204" s="10"/>
      <c r="E204" s="10">
        <v>2.8148800000000002E-2</v>
      </c>
      <c r="F204" s="10"/>
      <c r="G204" s="10"/>
      <c r="H204" s="14">
        <v>177.79814880000001</v>
      </c>
      <c r="I204" s="10"/>
      <c r="J204" s="14">
        <f t="shared" si="12"/>
        <v>4.8606250000000006</v>
      </c>
      <c r="K204" s="10"/>
      <c r="L204" s="1">
        <f t="shared" si="13"/>
        <v>995.45650967373319</v>
      </c>
      <c r="N204" s="14">
        <f t="shared" si="11"/>
        <v>248.86400000000003</v>
      </c>
    </row>
    <row r="205" spans="1:14">
      <c r="A205" s="11">
        <v>203</v>
      </c>
      <c r="B205" s="12">
        <v>178.155</v>
      </c>
      <c r="C205" s="10"/>
      <c r="D205" s="10"/>
      <c r="E205" s="10">
        <v>2.8148800000000002E-2</v>
      </c>
      <c r="F205" s="10"/>
      <c r="G205" s="10"/>
      <c r="H205" s="14">
        <v>178.1831488</v>
      </c>
      <c r="I205" s="10"/>
      <c r="J205" s="14">
        <f t="shared" si="12"/>
        <v>4.8846875000000001</v>
      </c>
      <c r="K205" s="10"/>
      <c r="L205" s="1">
        <f t="shared" si="13"/>
        <v>1000.3845121968703</v>
      </c>
      <c r="N205" s="14">
        <f t="shared" si="11"/>
        <v>250.096</v>
      </c>
    </row>
    <row r="206" spans="1:14">
      <c r="A206" s="11">
        <v>204</v>
      </c>
      <c r="B206" s="12">
        <v>178.54</v>
      </c>
      <c r="C206" s="10"/>
      <c r="D206" s="10"/>
      <c r="E206" s="10">
        <v>2.8148800000000002E-2</v>
      </c>
      <c r="F206" s="10"/>
      <c r="G206" s="10"/>
      <c r="H206" s="14">
        <v>178.56814879999999</v>
      </c>
      <c r="I206" s="10"/>
      <c r="J206" s="14">
        <f t="shared" si="12"/>
        <v>4.9087499999999995</v>
      </c>
      <c r="K206" s="10"/>
      <c r="L206" s="1">
        <f t="shared" si="13"/>
        <v>1005.3125147200075</v>
      </c>
      <c r="N206" s="14">
        <f t="shared" si="11"/>
        <v>251.32799999999997</v>
      </c>
    </row>
    <row r="207" spans="1:14">
      <c r="A207" s="11">
        <v>205</v>
      </c>
      <c r="B207" s="12">
        <v>178.92500000000001</v>
      </c>
      <c r="C207" s="10"/>
      <c r="D207" s="10"/>
      <c r="E207" s="10">
        <v>2.8148800000000002E-2</v>
      </c>
      <c r="F207" s="10"/>
      <c r="G207" s="10"/>
      <c r="H207" s="14">
        <v>178.95314880000001</v>
      </c>
      <c r="I207" s="10"/>
      <c r="J207" s="14">
        <f t="shared" si="12"/>
        <v>4.9328124999999998</v>
      </c>
      <c r="K207" s="10"/>
      <c r="L207" s="1">
        <f t="shared" si="13"/>
        <v>1010.2405172431448</v>
      </c>
      <c r="N207" s="14">
        <f t="shared" si="11"/>
        <v>252.56</v>
      </c>
    </row>
    <row r="208" spans="1:14">
      <c r="A208" s="11">
        <v>206</v>
      </c>
      <c r="B208" s="12">
        <v>179.31</v>
      </c>
      <c r="C208" s="10"/>
      <c r="D208" s="10"/>
      <c r="E208" s="10">
        <v>2.8148800000000002E-2</v>
      </c>
      <c r="F208" s="10"/>
      <c r="G208" s="10"/>
      <c r="H208" s="14">
        <v>179.3381488</v>
      </c>
      <c r="I208" s="10"/>
      <c r="J208" s="14">
        <f t="shared" si="12"/>
        <v>4.9568749999999993</v>
      </c>
      <c r="K208" s="10"/>
      <c r="L208" s="1">
        <f t="shared" si="13"/>
        <v>1015.1685197662821</v>
      </c>
      <c r="N208" s="14">
        <f t="shared" si="11"/>
        <v>253.79199999999997</v>
      </c>
    </row>
    <row r="209" spans="1:14">
      <c r="A209" s="11">
        <v>207</v>
      </c>
      <c r="B209" s="12">
        <v>179.69499999999999</v>
      </c>
      <c r="C209" s="10"/>
      <c r="D209" s="10"/>
      <c r="E209" s="10">
        <v>2.8148800000000002E-2</v>
      </c>
      <c r="F209" s="10"/>
      <c r="G209" s="10"/>
      <c r="H209" s="14">
        <v>179.72314879999999</v>
      </c>
      <c r="I209" s="10"/>
      <c r="J209" s="14">
        <f t="shared" si="12"/>
        <v>4.9809374999999987</v>
      </c>
      <c r="K209" s="10"/>
      <c r="L209" s="1">
        <f t="shared" si="13"/>
        <v>1020.0965222894192</v>
      </c>
      <c r="N209" s="14">
        <f t="shared" si="11"/>
        <v>255.02399999999994</v>
      </c>
    </row>
    <row r="210" spans="1:14">
      <c r="A210" s="11">
        <v>208</v>
      </c>
      <c r="B210" s="12">
        <v>180.08</v>
      </c>
      <c r="C210" s="10"/>
      <c r="D210" s="10"/>
      <c r="E210" s="10">
        <v>2.8148800000000002E-2</v>
      </c>
      <c r="F210" s="10"/>
      <c r="G210" s="10"/>
      <c r="H210" s="14">
        <v>180.10814880000001</v>
      </c>
      <c r="I210" s="10"/>
      <c r="J210" s="14">
        <f t="shared" si="12"/>
        <v>5.0050000000000008</v>
      </c>
      <c r="K210" s="10"/>
      <c r="L210" s="1">
        <f t="shared" si="13"/>
        <v>1025.024524812557</v>
      </c>
      <c r="N210" s="14">
        <f t="shared" si="11"/>
        <v>256.25600000000003</v>
      </c>
    </row>
    <row r="211" spans="1:14">
      <c r="A211" s="11"/>
      <c r="B211" s="12"/>
      <c r="C211" s="10"/>
      <c r="D211" s="10"/>
      <c r="E211" s="10"/>
      <c r="F211" s="10"/>
      <c r="G211" s="10"/>
      <c r="H211" s="14"/>
      <c r="I211" s="10"/>
      <c r="J211" s="14"/>
      <c r="K211" s="10"/>
      <c r="L211" s="1"/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Gráfico1</vt:lpstr>
      <vt:lpstr>Gráfico2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Beto</dc:creator>
  <cp:lastModifiedBy>Beto</cp:lastModifiedBy>
  <dcterms:created xsi:type="dcterms:W3CDTF">2010-08-01T03:58:29Z</dcterms:created>
  <dcterms:modified xsi:type="dcterms:W3CDTF">2010-08-01T09:01:09Z</dcterms:modified>
</cp:coreProperties>
</file>